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480" windowHeight="8130" firstSheet="1" activeTab="4"/>
  </bookViews>
  <sheets>
    <sheet name="прил7" sheetId="1" state="hidden" r:id="rId1"/>
    <sheet name="прил-7" sheetId="7" r:id="rId2"/>
    <sheet name="прил8" sheetId="2" r:id="rId3"/>
    <sheet name="прил9" sheetId="3" r:id="rId4"/>
    <sheet name="прил10" sheetId="4" r:id="rId5"/>
    <sheet name="прил11" sheetId="5" r:id="rId6"/>
    <sheet name="Лист12" sheetId="6" r:id="rId7"/>
  </sheets>
  <definedNames>
    <definedName name="_xlnm.Print_Titles" localSheetId="0">прил7!#REF!</definedName>
    <definedName name="_xlnm.Print_Titles" localSheetId="2">прил8!$7:$8</definedName>
  </definedNames>
  <calcPr calcId="125725"/>
</workbook>
</file>

<file path=xl/calcChain.xml><?xml version="1.0" encoding="utf-8"?>
<calcChain xmlns="http://schemas.openxmlformats.org/spreadsheetml/2006/main">
  <c r="I60" i="4"/>
  <c r="K20" i="3"/>
  <c r="J20"/>
  <c r="K37"/>
  <c r="J37"/>
  <c r="J21"/>
  <c r="N54" i="7"/>
  <c r="L49"/>
  <c r="I46" i="6" l="1"/>
  <c r="H46"/>
  <c r="K38"/>
  <c r="J38"/>
  <c r="K32"/>
  <c r="J32"/>
  <c r="K22"/>
  <c r="K21"/>
  <c r="J21"/>
  <c r="K28" i="4"/>
  <c r="J28"/>
  <c r="K63"/>
  <c r="J63"/>
  <c r="I58" i="6"/>
  <c r="H58"/>
  <c r="I55"/>
  <c r="H55"/>
  <c r="I49"/>
  <c r="H49"/>
  <c r="I40"/>
  <c r="H40"/>
  <c r="I37"/>
  <c r="H37"/>
  <c r="I33"/>
  <c r="H33"/>
  <c r="I26"/>
  <c r="H26"/>
  <c r="I29" i="4"/>
  <c r="K34"/>
  <c r="I59" i="3" l="1"/>
  <c r="H59"/>
  <c r="I56"/>
  <c r="H56"/>
  <c r="I50"/>
  <c r="H50"/>
  <c r="I47"/>
  <c r="H47"/>
  <c r="I41"/>
  <c r="H41"/>
  <c r="I38"/>
  <c r="H38"/>
  <c r="I34"/>
  <c r="H34"/>
  <c r="I27"/>
  <c r="H27"/>
  <c r="K61"/>
  <c r="K58"/>
  <c r="J31" i="7"/>
  <c r="K31"/>
  <c r="N31"/>
  <c r="O31"/>
  <c r="J31" i="6"/>
  <c r="K31"/>
  <c r="J28"/>
  <c r="K28"/>
  <c r="K19" i="4"/>
  <c r="I24"/>
  <c r="H40"/>
  <c r="J49" i="3"/>
  <c r="K49"/>
  <c r="J29"/>
  <c r="K29"/>
  <c r="F63" i="2"/>
  <c r="E23"/>
  <c r="N57" i="7"/>
  <c r="O57"/>
  <c r="N28"/>
  <c r="O28"/>
  <c r="O18"/>
  <c r="H55"/>
  <c r="J57"/>
  <c r="K57"/>
  <c r="J28"/>
  <c r="K28"/>
  <c r="K16"/>
  <c r="O60" l="1"/>
  <c r="N60"/>
  <c r="K60"/>
  <c r="J60"/>
  <c r="O59"/>
  <c r="N59"/>
  <c r="K59"/>
  <c r="J59"/>
  <c r="M58"/>
  <c r="N58" s="1"/>
  <c r="L58"/>
  <c r="I58"/>
  <c r="H58"/>
  <c r="O56"/>
  <c r="N56"/>
  <c r="K56"/>
  <c r="J56"/>
  <c r="M55"/>
  <c r="L55"/>
  <c r="I55"/>
  <c r="O54"/>
  <c r="K54"/>
  <c r="J54"/>
  <c r="O53"/>
  <c r="N53"/>
  <c r="K53"/>
  <c r="J53"/>
  <c r="O52"/>
  <c r="N52"/>
  <c r="K52"/>
  <c r="J52"/>
  <c r="O51"/>
  <c r="N51"/>
  <c r="K51"/>
  <c r="J51"/>
  <c r="O50"/>
  <c r="N50"/>
  <c r="K50"/>
  <c r="J50"/>
  <c r="M49"/>
  <c r="I49"/>
  <c r="H49"/>
  <c r="O48"/>
  <c r="N48"/>
  <c r="K48"/>
  <c r="J48"/>
  <c r="O47"/>
  <c r="N47"/>
  <c r="K47"/>
  <c r="J47"/>
  <c r="M46"/>
  <c r="N46" s="1"/>
  <c r="L46"/>
  <c r="I46"/>
  <c r="H46"/>
  <c r="O45"/>
  <c r="N45"/>
  <c r="K45"/>
  <c r="J45"/>
  <c r="O44"/>
  <c r="N44"/>
  <c r="K44"/>
  <c r="J44"/>
  <c r="O43"/>
  <c r="N43"/>
  <c r="K43"/>
  <c r="J43"/>
  <c r="O42"/>
  <c r="N42"/>
  <c r="K42"/>
  <c r="J42"/>
  <c r="O41"/>
  <c r="N41"/>
  <c r="K41"/>
  <c r="J41"/>
  <c r="M40"/>
  <c r="L40"/>
  <c r="I40"/>
  <c r="H40"/>
  <c r="O39"/>
  <c r="N39"/>
  <c r="K39"/>
  <c r="J39"/>
  <c r="O38"/>
  <c r="N38"/>
  <c r="M37"/>
  <c r="N37" s="1"/>
  <c r="L37"/>
  <c r="I37"/>
  <c r="H37"/>
  <c r="O36"/>
  <c r="N36"/>
  <c r="K36"/>
  <c r="J36"/>
  <c r="O35"/>
  <c r="N35"/>
  <c r="K35"/>
  <c r="J35"/>
  <c r="O34"/>
  <c r="N34"/>
  <c r="K34"/>
  <c r="J34"/>
  <c r="M33"/>
  <c r="N33" s="1"/>
  <c r="L33"/>
  <c r="I33"/>
  <c r="H33"/>
  <c r="D33"/>
  <c r="O32"/>
  <c r="N32"/>
  <c r="K32"/>
  <c r="J32"/>
  <c r="O30"/>
  <c r="N30"/>
  <c r="K30"/>
  <c r="J30"/>
  <c r="O29"/>
  <c r="N29"/>
  <c r="K29"/>
  <c r="J29"/>
  <c r="O27"/>
  <c r="N27"/>
  <c r="K27"/>
  <c r="J27"/>
  <c r="M26"/>
  <c r="L26"/>
  <c r="I26"/>
  <c r="H26"/>
  <c r="O25"/>
  <c r="N25"/>
  <c r="K25"/>
  <c r="J25"/>
  <c r="O24"/>
  <c r="N24"/>
  <c r="K24"/>
  <c r="J24"/>
  <c r="M23"/>
  <c r="L23"/>
  <c r="I23"/>
  <c r="H23"/>
  <c r="O22"/>
  <c r="N22"/>
  <c r="K22"/>
  <c r="J22"/>
  <c r="M21"/>
  <c r="L21"/>
  <c r="I21"/>
  <c r="H21"/>
  <c r="O20"/>
  <c r="N20"/>
  <c r="K20"/>
  <c r="J20"/>
  <c r="F20"/>
  <c r="D20"/>
  <c r="O19"/>
  <c r="N19"/>
  <c r="K19"/>
  <c r="J19"/>
  <c r="G19"/>
  <c r="F19"/>
  <c r="D19"/>
  <c r="N18"/>
  <c r="K18"/>
  <c r="J18"/>
  <c r="G18"/>
  <c r="F18"/>
  <c r="D18"/>
  <c r="O17"/>
  <c r="N17"/>
  <c r="K17"/>
  <c r="J17"/>
  <c r="O16"/>
  <c r="N16"/>
  <c r="J16"/>
  <c r="O15"/>
  <c r="N15"/>
  <c r="K15"/>
  <c r="J15"/>
  <c r="G15"/>
  <c r="F15"/>
  <c r="D15"/>
  <c r="O14"/>
  <c r="N14"/>
  <c r="K14"/>
  <c r="J14"/>
  <c r="O13"/>
  <c r="N13"/>
  <c r="K13"/>
  <c r="J13"/>
  <c r="M12"/>
  <c r="L12"/>
  <c r="I12"/>
  <c r="H12"/>
  <c r="J59" i="4"/>
  <c r="K46"/>
  <c r="K12"/>
  <c r="J12"/>
  <c r="J46" i="6"/>
  <c r="J48"/>
  <c r="K48"/>
  <c r="H15" i="5"/>
  <c r="I49" i="4"/>
  <c r="I26"/>
  <c r="H26"/>
  <c r="G26"/>
  <c r="J39"/>
  <c r="J39" i="3"/>
  <c r="K39"/>
  <c r="O49" i="2"/>
  <c r="N49"/>
  <c r="M49"/>
  <c r="L49"/>
  <c r="K49"/>
  <c r="J49"/>
  <c r="O26"/>
  <c r="N26"/>
  <c r="M26"/>
  <c r="L26"/>
  <c r="K26"/>
  <c r="J26"/>
  <c r="I26"/>
  <c r="O55"/>
  <c r="N55"/>
  <c r="M55"/>
  <c r="L55"/>
  <c r="K55"/>
  <c r="J55"/>
  <c r="O43"/>
  <c r="N43"/>
  <c r="M43"/>
  <c r="L43"/>
  <c r="K43"/>
  <c r="J43"/>
  <c r="H52"/>
  <c r="I55" s="1"/>
  <c r="G52"/>
  <c r="F52"/>
  <c r="E52"/>
  <c r="H41"/>
  <c r="G41"/>
  <c r="F41"/>
  <c r="E41"/>
  <c r="H23"/>
  <c r="N23" s="1"/>
  <c r="G23"/>
  <c r="F23"/>
  <c r="L23" s="1"/>
  <c r="J43" i="6"/>
  <c r="K43"/>
  <c r="K39" i="4"/>
  <c r="J44" i="3"/>
  <c r="K44"/>
  <c r="J33" i="6"/>
  <c r="J36"/>
  <c r="K36"/>
  <c r="K27" i="4"/>
  <c r="J27"/>
  <c r="K22" i="3"/>
  <c r="K25" i="4"/>
  <c r="K57"/>
  <c r="J25"/>
  <c r="J20"/>
  <c r="J33"/>
  <c r="J57"/>
  <c r="I52"/>
  <c r="G52"/>
  <c r="K33"/>
  <c r="H24"/>
  <c r="G24"/>
  <c r="I40"/>
  <c r="K40" s="1"/>
  <c r="G40"/>
  <c r="G49"/>
  <c r="J49" s="1"/>
  <c r="K32" i="3"/>
  <c r="J33" i="2"/>
  <c r="K33"/>
  <c r="L33"/>
  <c r="M33"/>
  <c r="N33"/>
  <c r="O33"/>
  <c r="K51" i="6"/>
  <c r="K61"/>
  <c r="J61"/>
  <c r="K59"/>
  <c r="J59"/>
  <c r="K58"/>
  <c r="K56"/>
  <c r="J56"/>
  <c r="K55"/>
  <c r="K54"/>
  <c r="J54"/>
  <c r="K53"/>
  <c r="J53"/>
  <c r="K52"/>
  <c r="J52"/>
  <c r="J51"/>
  <c r="K50"/>
  <c r="J50"/>
  <c r="K47"/>
  <c r="J47"/>
  <c r="K45"/>
  <c r="J45"/>
  <c r="K44"/>
  <c r="J44"/>
  <c r="K42"/>
  <c r="J42"/>
  <c r="K41"/>
  <c r="J41"/>
  <c r="J40"/>
  <c r="K39"/>
  <c r="J37"/>
  <c r="K35"/>
  <c r="J35"/>
  <c r="K34"/>
  <c r="J34"/>
  <c r="K30"/>
  <c r="J30"/>
  <c r="K29"/>
  <c r="J29"/>
  <c r="K27"/>
  <c r="J27"/>
  <c r="K25"/>
  <c r="J25"/>
  <c r="K24"/>
  <c r="J24"/>
  <c r="K23"/>
  <c r="J23"/>
  <c r="K20"/>
  <c r="J20"/>
  <c r="K18"/>
  <c r="J18"/>
  <c r="K15"/>
  <c r="J15"/>
  <c r="K13"/>
  <c r="J13"/>
  <c r="I11"/>
  <c r="I10" s="1"/>
  <c r="H11"/>
  <c r="J61" i="4"/>
  <c r="J56"/>
  <c r="J55"/>
  <c r="J54"/>
  <c r="J53"/>
  <c r="J50"/>
  <c r="J48"/>
  <c r="J47"/>
  <c r="J45"/>
  <c r="J44"/>
  <c r="J42"/>
  <c r="J38"/>
  <c r="J37"/>
  <c r="J35"/>
  <c r="J32"/>
  <c r="J30"/>
  <c r="J24"/>
  <c r="J23"/>
  <c r="J17"/>
  <c r="J14"/>
  <c r="K61"/>
  <c r="K59"/>
  <c r="K56"/>
  <c r="K55"/>
  <c r="K54"/>
  <c r="K53"/>
  <c r="K50"/>
  <c r="K48"/>
  <c r="K47"/>
  <c r="K45"/>
  <c r="K44"/>
  <c r="K42"/>
  <c r="K38"/>
  <c r="K37"/>
  <c r="K32"/>
  <c r="K30"/>
  <c r="K23"/>
  <c r="K20"/>
  <c r="K17"/>
  <c r="K14"/>
  <c r="H52"/>
  <c r="H49"/>
  <c r="G43"/>
  <c r="H43"/>
  <c r="G36"/>
  <c r="H36"/>
  <c r="I36"/>
  <c r="J36" s="1"/>
  <c r="G29"/>
  <c r="H29"/>
  <c r="G11"/>
  <c r="H11"/>
  <c r="I11"/>
  <c r="J11" s="1"/>
  <c r="G60"/>
  <c r="H60"/>
  <c r="I58"/>
  <c r="H58"/>
  <c r="G58"/>
  <c r="I43"/>
  <c r="K29"/>
  <c r="K60" i="3"/>
  <c r="L34" i="5"/>
  <c r="K34"/>
  <c r="I11"/>
  <c r="J34" s="1"/>
  <c r="G11"/>
  <c r="H20" s="1"/>
  <c r="L32"/>
  <c r="K32"/>
  <c r="J32"/>
  <c r="L30"/>
  <c r="K30"/>
  <c r="L28"/>
  <c r="K28"/>
  <c r="L26"/>
  <c r="K26"/>
  <c r="L24"/>
  <c r="K24"/>
  <c r="L22"/>
  <c r="K22"/>
  <c r="L20"/>
  <c r="K20"/>
  <c r="L17"/>
  <c r="K17"/>
  <c r="L15"/>
  <c r="K15"/>
  <c r="L13"/>
  <c r="K13"/>
  <c r="K62" i="3"/>
  <c r="J62"/>
  <c r="J60"/>
  <c r="K57"/>
  <c r="J57"/>
  <c r="K55"/>
  <c r="J55"/>
  <c r="K54"/>
  <c r="J54"/>
  <c r="K53"/>
  <c r="J53"/>
  <c r="K52"/>
  <c r="J52"/>
  <c r="K51"/>
  <c r="J51"/>
  <c r="K48"/>
  <c r="J48"/>
  <c r="K46"/>
  <c r="J46"/>
  <c r="K45"/>
  <c r="J45"/>
  <c r="K43"/>
  <c r="J43"/>
  <c r="K42"/>
  <c r="J42"/>
  <c r="K40"/>
  <c r="K36"/>
  <c r="J36"/>
  <c r="K35"/>
  <c r="J35"/>
  <c r="K33"/>
  <c r="J33"/>
  <c r="K31"/>
  <c r="J31"/>
  <c r="K30"/>
  <c r="J30"/>
  <c r="K28"/>
  <c r="J28"/>
  <c r="K26"/>
  <c r="J26"/>
  <c r="K25"/>
  <c r="J25"/>
  <c r="K24"/>
  <c r="J24"/>
  <c r="K21"/>
  <c r="K19"/>
  <c r="J19"/>
  <c r="K16"/>
  <c r="J16"/>
  <c r="K14"/>
  <c r="J14"/>
  <c r="I12"/>
  <c r="H12"/>
  <c r="I11"/>
  <c r="O65" i="2"/>
  <c r="G63"/>
  <c r="H63"/>
  <c r="J63" s="1"/>
  <c r="O47"/>
  <c r="O44"/>
  <c r="O39"/>
  <c r="N65"/>
  <c r="N47"/>
  <c r="N44"/>
  <c r="N39"/>
  <c r="M65"/>
  <c r="M47"/>
  <c r="M44"/>
  <c r="M39"/>
  <c r="L65"/>
  <c r="L47"/>
  <c r="L44"/>
  <c r="L39"/>
  <c r="K65"/>
  <c r="E63"/>
  <c r="K47"/>
  <c r="K44"/>
  <c r="K40"/>
  <c r="K39"/>
  <c r="K37"/>
  <c r="K18"/>
  <c r="K13"/>
  <c r="K12"/>
  <c r="J65"/>
  <c r="E10"/>
  <c r="E20"/>
  <c r="J20" s="1"/>
  <c r="E27"/>
  <c r="E35"/>
  <c r="E45"/>
  <c r="E56"/>
  <c r="E67"/>
  <c r="H10"/>
  <c r="I19" s="1"/>
  <c r="H20"/>
  <c r="I22" s="1"/>
  <c r="I25"/>
  <c r="H27"/>
  <c r="I32" s="1"/>
  <c r="H35"/>
  <c r="I39" s="1"/>
  <c r="I44"/>
  <c r="H45"/>
  <c r="I47" s="1"/>
  <c r="H56"/>
  <c r="I61" s="1"/>
  <c r="H67"/>
  <c r="I69" s="1"/>
  <c r="J47"/>
  <c r="J44"/>
  <c r="J39"/>
  <c r="J13"/>
  <c r="J12"/>
  <c r="G10"/>
  <c r="O10" s="1"/>
  <c r="G20"/>
  <c r="N20" s="1"/>
  <c r="G27"/>
  <c r="N27" s="1"/>
  <c r="G35"/>
  <c r="G45"/>
  <c r="O45" s="1"/>
  <c r="G56"/>
  <c r="G67"/>
  <c r="F10"/>
  <c r="F20"/>
  <c r="L20" s="1"/>
  <c r="F27"/>
  <c r="F35"/>
  <c r="M41"/>
  <c r="F45"/>
  <c r="F56"/>
  <c r="F67"/>
  <c r="O70"/>
  <c r="N70"/>
  <c r="M70"/>
  <c r="L70"/>
  <c r="K70"/>
  <c r="J70"/>
  <c r="O69"/>
  <c r="N69"/>
  <c r="M69"/>
  <c r="L69"/>
  <c r="K69"/>
  <c r="J69"/>
  <c r="O62"/>
  <c r="N62"/>
  <c r="M62"/>
  <c r="L62"/>
  <c r="K62"/>
  <c r="J62"/>
  <c r="O61"/>
  <c r="N61"/>
  <c r="M61"/>
  <c r="L61"/>
  <c r="K61"/>
  <c r="J61"/>
  <c r="O60"/>
  <c r="N60"/>
  <c r="M60"/>
  <c r="L60"/>
  <c r="K60"/>
  <c r="J60"/>
  <c r="O59"/>
  <c r="N59"/>
  <c r="M59"/>
  <c r="L59"/>
  <c r="K59"/>
  <c r="J59"/>
  <c r="O58"/>
  <c r="N58"/>
  <c r="M58"/>
  <c r="L58"/>
  <c r="K58"/>
  <c r="J58"/>
  <c r="O54"/>
  <c r="N54"/>
  <c r="M54"/>
  <c r="L54"/>
  <c r="K54"/>
  <c r="J54"/>
  <c r="N52"/>
  <c r="O51"/>
  <c r="N51"/>
  <c r="M51"/>
  <c r="L51"/>
  <c r="K51"/>
  <c r="J51"/>
  <c r="O50"/>
  <c r="N50"/>
  <c r="M50"/>
  <c r="L50"/>
  <c r="K50"/>
  <c r="J50"/>
  <c r="O48"/>
  <c r="N48"/>
  <c r="M48"/>
  <c r="L48"/>
  <c r="K48"/>
  <c r="J48"/>
  <c r="O40"/>
  <c r="N40"/>
  <c r="M40"/>
  <c r="L40"/>
  <c r="J40"/>
  <c r="O38"/>
  <c r="N38"/>
  <c r="M38"/>
  <c r="L38"/>
  <c r="K38"/>
  <c r="J38"/>
  <c r="O37"/>
  <c r="N37"/>
  <c r="M37"/>
  <c r="L37"/>
  <c r="J37"/>
  <c r="N35"/>
  <c r="O34"/>
  <c r="N34"/>
  <c r="M34"/>
  <c r="L34"/>
  <c r="K34"/>
  <c r="J34"/>
  <c r="O32"/>
  <c r="N32"/>
  <c r="M32"/>
  <c r="L32"/>
  <c r="K32"/>
  <c r="J32"/>
  <c r="O31"/>
  <c r="N31"/>
  <c r="M31"/>
  <c r="L31"/>
  <c r="K31"/>
  <c r="J31"/>
  <c r="O29"/>
  <c r="N29"/>
  <c r="M29"/>
  <c r="L29"/>
  <c r="K29"/>
  <c r="J29"/>
  <c r="O25"/>
  <c r="N25"/>
  <c r="M25"/>
  <c r="L25"/>
  <c r="K25"/>
  <c r="J25"/>
  <c r="O22"/>
  <c r="N22"/>
  <c r="M22"/>
  <c r="L22"/>
  <c r="K22"/>
  <c r="J22"/>
  <c r="O19"/>
  <c r="N19"/>
  <c r="M19"/>
  <c r="L19"/>
  <c r="K19"/>
  <c r="J19"/>
  <c r="O18"/>
  <c r="N18"/>
  <c r="M18"/>
  <c r="L18"/>
  <c r="J18"/>
  <c r="O17"/>
  <c r="N17"/>
  <c r="M17"/>
  <c r="L17"/>
  <c r="K17"/>
  <c r="J17"/>
  <c r="O16"/>
  <c r="N16"/>
  <c r="M16"/>
  <c r="L16"/>
  <c r="K16"/>
  <c r="J16"/>
  <c r="O15"/>
  <c r="N15"/>
  <c r="M15"/>
  <c r="L15"/>
  <c r="K15"/>
  <c r="J15"/>
  <c r="O14"/>
  <c r="N14"/>
  <c r="M14"/>
  <c r="L14"/>
  <c r="K14"/>
  <c r="J14"/>
  <c r="O13"/>
  <c r="N13"/>
  <c r="M13"/>
  <c r="L13"/>
  <c r="O12"/>
  <c r="N12"/>
  <c r="M12"/>
  <c r="L12"/>
  <c r="J10"/>
  <c r="J58" i="6"/>
  <c r="K49"/>
  <c r="K37"/>
  <c r="J49"/>
  <c r="K33"/>
  <c r="K26"/>
  <c r="J15" i="5"/>
  <c r="J20"/>
  <c r="J22"/>
  <c r="J30"/>
  <c r="K52" i="4"/>
  <c r="K49"/>
  <c r="K59" i="3"/>
  <c r="J59"/>
  <c r="K56"/>
  <c r="J47"/>
  <c r="K41"/>
  <c r="J38"/>
  <c r="J41"/>
  <c r="K47"/>
  <c r="J34"/>
  <c r="K12"/>
  <c r="J67" i="2"/>
  <c r="J52"/>
  <c r="K41"/>
  <c r="K20"/>
  <c r="J56" i="3"/>
  <c r="K38"/>
  <c r="O20" i="2"/>
  <c r="L52"/>
  <c r="I13"/>
  <c r="L45"/>
  <c r="M45"/>
  <c r="M35"/>
  <c r="K45"/>
  <c r="I15"/>
  <c r="I37"/>
  <c r="I51"/>
  <c r="I65"/>
  <c r="L63"/>
  <c r="O56"/>
  <c r="I31"/>
  <c r="I14"/>
  <c r="I18"/>
  <c r="K10"/>
  <c r="K60" i="4"/>
  <c r="O52" i="2" l="1"/>
  <c r="K52"/>
  <c r="M52"/>
  <c r="I54"/>
  <c r="O23"/>
  <c r="J41"/>
  <c r="J58" i="7"/>
  <c r="J46"/>
  <c r="J33"/>
  <c r="I61"/>
  <c r="K11" i="5"/>
  <c r="J26"/>
  <c r="J28"/>
  <c r="J24"/>
  <c r="J17"/>
  <c r="K11" i="4"/>
  <c r="N67" i="2"/>
  <c r="N63"/>
  <c r="L27"/>
  <c r="I34"/>
  <c r="O27"/>
  <c r="K63"/>
  <c r="I29"/>
  <c r="I33"/>
  <c r="O58" i="7"/>
  <c r="O46"/>
  <c r="O33"/>
  <c r="L11" i="5"/>
  <c r="M63" i="2"/>
  <c r="O63"/>
  <c r="O41"/>
  <c r="I43"/>
  <c r="O49" i="7"/>
  <c r="O40"/>
  <c r="O26"/>
  <c r="O23"/>
  <c r="M61"/>
  <c r="R60" s="1"/>
  <c r="O21"/>
  <c r="O12"/>
  <c r="N49"/>
  <c r="K26"/>
  <c r="K21"/>
  <c r="K12"/>
  <c r="N55"/>
  <c r="O37"/>
  <c r="K58"/>
  <c r="J49"/>
  <c r="K46"/>
  <c r="K40"/>
  <c r="K37"/>
  <c r="K33"/>
  <c r="K23"/>
  <c r="J37"/>
  <c r="J12"/>
  <c r="N12"/>
  <c r="J21"/>
  <c r="N21"/>
  <c r="J23"/>
  <c r="N23"/>
  <c r="J26"/>
  <c r="N26"/>
  <c r="J40"/>
  <c r="N40"/>
  <c r="K49"/>
  <c r="K55"/>
  <c r="O55"/>
  <c r="H61"/>
  <c r="L61"/>
  <c r="J55"/>
  <c r="J43" i="4"/>
  <c r="K11" i="6"/>
  <c r="J55"/>
  <c r="H10"/>
  <c r="J10" s="1"/>
  <c r="K40"/>
  <c r="H30" i="5"/>
  <c r="J11"/>
  <c r="H11"/>
  <c r="J13"/>
  <c r="H34"/>
  <c r="H26"/>
  <c r="H22"/>
  <c r="H17"/>
  <c r="H13"/>
  <c r="H32"/>
  <c r="H28"/>
  <c r="H24"/>
  <c r="I10" i="4"/>
  <c r="K43"/>
  <c r="J58"/>
  <c r="J60"/>
  <c r="K58"/>
  <c r="J52"/>
  <c r="K36"/>
  <c r="J29"/>
  <c r="J45" i="2"/>
  <c r="I49"/>
  <c r="I48"/>
  <c r="I50"/>
  <c r="N41"/>
  <c r="K35"/>
  <c r="I38"/>
  <c r="L35"/>
  <c r="I40"/>
  <c r="O35"/>
  <c r="J35"/>
  <c r="J27"/>
  <c r="M20"/>
  <c r="G71"/>
  <c r="G11" s="1"/>
  <c r="K27"/>
  <c r="J26" i="6"/>
  <c r="K50" i="3"/>
  <c r="J50"/>
  <c r="K27"/>
  <c r="J27"/>
  <c r="J40" i="4"/>
  <c r="G10"/>
  <c r="K24"/>
  <c r="O67" i="2"/>
  <c r="L67"/>
  <c r="K67"/>
  <c r="I70"/>
  <c r="M67"/>
  <c r="J56"/>
  <c r="K56"/>
  <c r="I62"/>
  <c r="L56"/>
  <c r="N45"/>
  <c r="L41"/>
  <c r="N10"/>
  <c r="I16"/>
  <c r="I12"/>
  <c r="L10"/>
  <c r="M10"/>
  <c r="I17"/>
  <c r="K23"/>
  <c r="H10" i="4"/>
  <c r="K46" i="6"/>
  <c r="J11"/>
  <c r="J26" i="4"/>
  <c r="H11" i="3"/>
  <c r="J11" s="1"/>
  <c r="K34"/>
  <c r="J12"/>
  <c r="H71" i="2"/>
  <c r="I59"/>
  <c r="M56"/>
  <c r="I58"/>
  <c r="I60"/>
  <c r="N56"/>
  <c r="F71"/>
  <c r="M27"/>
  <c r="M23"/>
  <c r="J23"/>
  <c r="E71"/>
  <c r="E46" s="1"/>
  <c r="K26" i="4"/>
  <c r="J61" i="7" l="1"/>
  <c r="K10" i="6"/>
  <c r="G21" i="2"/>
  <c r="G46"/>
  <c r="G57"/>
  <c r="R21" i="7"/>
  <c r="R59"/>
  <c r="R42"/>
  <c r="R32"/>
  <c r="R15"/>
  <c r="R34"/>
  <c r="R50"/>
  <c r="R20"/>
  <c r="R45"/>
  <c r="R12"/>
  <c r="R18"/>
  <c r="R26"/>
  <c r="R38"/>
  <c r="R46"/>
  <c r="R54"/>
  <c r="R13"/>
  <c r="R24"/>
  <c r="R37"/>
  <c r="R53"/>
  <c r="R14"/>
  <c r="R16"/>
  <c r="R19"/>
  <c r="R23"/>
  <c r="R29"/>
  <c r="R36"/>
  <c r="R40"/>
  <c r="R44"/>
  <c r="R48"/>
  <c r="R52"/>
  <c r="R56"/>
  <c r="R61"/>
  <c r="R17"/>
  <c r="R22"/>
  <c r="R27"/>
  <c r="R33"/>
  <c r="R41"/>
  <c r="R49"/>
  <c r="R58"/>
  <c r="R35"/>
  <c r="R39"/>
  <c r="R43"/>
  <c r="R47"/>
  <c r="R51"/>
  <c r="R55"/>
  <c r="Q61"/>
  <c r="O61"/>
  <c r="Q59"/>
  <c r="Q56"/>
  <c r="Q54"/>
  <c r="Q52"/>
  <c r="Q50"/>
  <c r="Q48"/>
  <c r="Q46"/>
  <c r="Q44"/>
  <c r="Q42"/>
  <c r="Q40"/>
  <c r="Q38"/>
  <c r="Q36"/>
  <c r="Q34"/>
  <c r="Q29"/>
  <c r="Q26"/>
  <c r="Q23"/>
  <c r="Q21"/>
  <c r="Q19"/>
  <c r="Q18"/>
  <c r="Q16"/>
  <c r="Q15"/>
  <c r="Q14"/>
  <c r="Q12"/>
  <c r="Q60"/>
  <c r="Q58"/>
  <c r="Q55"/>
  <c r="Q53"/>
  <c r="Q51"/>
  <c r="Q49"/>
  <c r="Q47"/>
  <c r="Q45"/>
  <c r="Q43"/>
  <c r="Q41"/>
  <c r="Q39"/>
  <c r="Q37"/>
  <c r="Q35"/>
  <c r="Q33"/>
  <c r="Q32"/>
  <c r="Q27"/>
  <c r="Q24"/>
  <c r="Q22"/>
  <c r="Q20"/>
  <c r="Q17"/>
  <c r="Q13"/>
  <c r="N61"/>
  <c r="K61"/>
  <c r="P60"/>
  <c r="P58"/>
  <c r="P53"/>
  <c r="P51"/>
  <c r="P49"/>
  <c r="P47"/>
  <c r="P45"/>
  <c r="P43"/>
  <c r="P41"/>
  <c r="P39"/>
  <c r="P37"/>
  <c r="P35"/>
  <c r="P33"/>
  <c r="P32"/>
  <c r="P27"/>
  <c r="P24"/>
  <c r="P22"/>
  <c r="P20"/>
  <c r="P17"/>
  <c r="P13"/>
  <c r="P61"/>
  <c r="P59"/>
  <c r="P56"/>
  <c r="P54"/>
  <c r="P52"/>
  <c r="P50"/>
  <c r="P48"/>
  <c r="P46"/>
  <c r="P44"/>
  <c r="P42"/>
  <c r="P40"/>
  <c r="P38"/>
  <c r="P36"/>
  <c r="P34"/>
  <c r="P29"/>
  <c r="P26"/>
  <c r="P23"/>
  <c r="P21"/>
  <c r="P19"/>
  <c r="P18"/>
  <c r="P16"/>
  <c r="P15"/>
  <c r="P14"/>
  <c r="P12"/>
  <c r="P55"/>
  <c r="G68" i="2"/>
  <c r="O71"/>
  <c r="G28"/>
  <c r="G42"/>
  <c r="G36"/>
  <c r="G64"/>
  <c r="N71"/>
  <c r="G53"/>
  <c r="G24"/>
  <c r="H68"/>
  <c r="H28"/>
  <c r="E11"/>
  <c r="E24"/>
  <c r="K11" i="3"/>
  <c r="H53" i="2"/>
  <c r="H24"/>
  <c r="H21"/>
  <c r="E57"/>
  <c r="H64"/>
  <c r="H11"/>
  <c r="H57"/>
  <c r="H46"/>
  <c r="H42"/>
  <c r="H36"/>
  <c r="L71"/>
  <c r="F24"/>
  <c r="F57"/>
  <c r="F42"/>
  <c r="F64"/>
  <c r="F28"/>
  <c r="M71"/>
  <c r="F36"/>
  <c r="F53"/>
  <c r="F46"/>
  <c r="F11"/>
  <c r="F68"/>
  <c r="F21"/>
  <c r="E68"/>
  <c r="J71"/>
  <c r="E64"/>
  <c r="E42"/>
  <c r="E21"/>
  <c r="E28"/>
  <c r="E53"/>
  <c r="K71"/>
  <c r="E36"/>
  <c r="K10" i="4"/>
  <c r="J10"/>
  <c r="N36" i="2" l="1"/>
  <c r="J36"/>
  <c r="L36"/>
</calcChain>
</file>

<file path=xl/sharedStrings.xml><?xml version="1.0" encoding="utf-8"?>
<sst xmlns="http://schemas.openxmlformats.org/spreadsheetml/2006/main" count="731" uniqueCount="290">
  <si>
    <t>Плановые показатели администра-торов доходов</t>
  </si>
  <si>
    <t>Администраторы</t>
  </si>
  <si>
    <t>I квартал</t>
  </si>
  <si>
    <t>II квартал</t>
  </si>
  <si>
    <t>% исполнения</t>
  </si>
  <si>
    <t>5</t>
  </si>
  <si>
    <t>10</t>
  </si>
  <si>
    <t>12</t>
  </si>
  <si>
    <t>13</t>
  </si>
  <si>
    <t>14</t>
  </si>
  <si>
    <t>15</t>
  </si>
  <si>
    <t>тыс.руб.</t>
  </si>
  <si>
    <t>%</t>
  </si>
  <si>
    <t>№№</t>
  </si>
  <si>
    <t>1.</t>
  </si>
  <si>
    <t>2.</t>
  </si>
  <si>
    <t>3.</t>
  </si>
  <si>
    <t>4.</t>
  </si>
  <si>
    <t>5.</t>
  </si>
  <si>
    <t>6.</t>
  </si>
  <si>
    <t>01</t>
  </si>
  <si>
    <t>03</t>
  </si>
  <si>
    <t>04</t>
  </si>
  <si>
    <t>05</t>
  </si>
  <si>
    <t>06</t>
  </si>
  <si>
    <t>07</t>
  </si>
  <si>
    <t>7.</t>
  </si>
  <si>
    <t>08</t>
  </si>
  <si>
    <t>09</t>
  </si>
  <si>
    <t>Подраздел</t>
  </si>
  <si>
    <t>02</t>
  </si>
  <si>
    <t xml:space="preserve">Наименование </t>
  </si>
  <si>
    <t>Общегосударственные расходы</t>
  </si>
  <si>
    <t xml:space="preserve">Функционирование высшего должностного лица субъекта РФ и муниципального образования      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</si>
  <si>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</si>
  <si>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РФ, высших исполнительных органов государственной власти субъектов РФ, местных администраций                          </t>
  </si>
  <si>
    <t>Обеспечение проведения выборов и референдумов</t>
  </si>
  <si>
    <t>Резервные фонды</t>
  </si>
  <si>
    <t xml:space="preserve">Другие общегосударственные вопросы                    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</si>
  <si>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</si>
  <si>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</si>
  <si>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</si>
  <si>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 xml:space="preserve">Жилищно-коммунальное хозяйство </t>
  </si>
  <si>
    <t>Охрана окружающей среды</t>
  </si>
  <si>
    <t xml:space="preserve">Образование 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</si>
  <si>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</si>
  <si>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</si>
  <si>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</si>
  <si>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Другие вопросы в области образования </t>
  </si>
  <si>
    <t>Социальная политика</t>
  </si>
  <si>
    <t xml:space="preserve">Пенсионное обеспечение </t>
  </si>
  <si>
    <t>Социальное обслуживание населения</t>
  </si>
  <si>
    <t>Социальное обеспечение населения</t>
  </si>
  <si>
    <t>Всего расходов</t>
  </si>
  <si>
    <t>Другие вопросы в области социальной политики</t>
  </si>
  <si>
    <t>изначально</t>
  </si>
  <si>
    <t xml:space="preserve"> утвержено </t>
  </si>
  <si>
    <t xml:space="preserve">исполнено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</si>
  <si>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</si>
  <si>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>Жилищное хозяйство</t>
  </si>
  <si>
    <t>Благоустройство</t>
  </si>
  <si>
    <t xml:space="preserve">Культура </t>
  </si>
  <si>
    <t>Национальная оборона</t>
  </si>
  <si>
    <t>Мобилизация и вневойсковая подготовка</t>
  </si>
  <si>
    <t>Коммунальное хозяйство</t>
  </si>
  <si>
    <t>11</t>
  </si>
  <si>
    <t xml:space="preserve"> Физическая культура и спорт</t>
  </si>
  <si>
    <t xml:space="preserve">Физическая культура </t>
  </si>
  <si>
    <t>Удельный вес от общего объема (%)</t>
  </si>
  <si>
    <t>Утвержден.  годовой объем ассигнований в проекте отчета об исполнении бюджета</t>
  </si>
  <si>
    <t>Исполнено в соответствии с проектом отчета об исполнении бюджета</t>
  </si>
  <si>
    <t>6</t>
  </si>
  <si>
    <t>7</t>
  </si>
  <si>
    <t>8</t>
  </si>
  <si>
    <t>9</t>
  </si>
  <si>
    <t>Изменения уточненного бюджета по отношению к первоначальному /гр.6-гр.5/</t>
  </si>
  <si>
    <t>Отклонения /гр.10-гр.9/</t>
  </si>
  <si>
    <t xml:space="preserve">к заключению ревизионной комиссии </t>
  </si>
  <si>
    <t>Убинского района</t>
  </si>
  <si>
    <t>Сельское хозяйство и рыболовство</t>
  </si>
  <si>
    <t>Транспорт</t>
  </si>
  <si>
    <t>Другие вопросы в области охраны окружающей среды</t>
  </si>
  <si>
    <t>Охрана семьи и детсва</t>
  </si>
  <si>
    <t>Межбюджетные трансферты бюджетам субъектов РФ и муниципальных образований общего характера</t>
  </si>
  <si>
    <t>Дотации на выравнивание субектов Российской Федерации и муниципальных образований</t>
  </si>
  <si>
    <t>Судебная система</t>
  </si>
  <si>
    <t>обеспечение деятельности финансовых ,налоговых и таможенных органов финансового (финансово-бюджетного надзора)</t>
  </si>
  <si>
    <t>Массовый спорт</t>
  </si>
  <si>
    <t>Культура, кинематография</t>
  </si>
  <si>
    <t>Дорожное хозяйство(дорожные фонды)</t>
  </si>
  <si>
    <t>прочие межбюджетные трансферты бюджетам субъектов РФ и МО общего характера</t>
  </si>
  <si>
    <t>Раз-дел</t>
  </si>
  <si>
    <t>Подраз-дел</t>
  </si>
  <si>
    <t>Доля расходов в соответст-вующем разделе</t>
  </si>
  <si>
    <t>2</t>
  </si>
  <si>
    <t>4</t>
  </si>
  <si>
    <t>10=8-5</t>
  </si>
  <si>
    <t>11=8/5</t>
  </si>
  <si>
    <t>12=8-6</t>
  </si>
  <si>
    <t>13=8/6</t>
  </si>
  <si>
    <t>14=8-7</t>
  </si>
  <si>
    <t>15=8/7</t>
  </si>
  <si>
    <t>Доля в общем объеме расходов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</si>
  <si>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</si>
  <si>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</si>
  <si>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</si>
  <si>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</si>
  <si>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</si>
  <si>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</si>
  <si>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</t>
  </si>
  <si>
    <t>Жилищно-коммунальное хозяйство</t>
  </si>
  <si>
    <t>Образование</t>
  </si>
  <si>
    <t>Другие вопросы в области образования</t>
  </si>
  <si>
    <t>8.</t>
  </si>
  <si>
    <t>Культура</t>
  </si>
  <si>
    <t>9.</t>
  </si>
  <si>
    <t>Физическая культура и спорт</t>
  </si>
  <si>
    <t>Пенсионное обеспечение</t>
  </si>
  <si>
    <t>Охрана семьи и детства</t>
  </si>
  <si>
    <t>11.</t>
  </si>
  <si>
    <t>Межбюджетные трансферты</t>
  </si>
  <si>
    <t>Дотации  бюджетам субъектов Российской Федерации и муниципальных образований</t>
  </si>
  <si>
    <t xml:space="preserve">Всего расходов </t>
  </si>
  <si>
    <t>возврат излишне уплаченных сумм по платежам в Экологический фонд</t>
  </si>
  <si>
    <t>- лизинговые операции</t>
  </si>
  <si>
    <t xml:space="preserve">Мобилизация  и вневойсковая подготовка </t>
  </si>
  <si>
    <t xml:space="preserve">Культура ,  кинематография </t>
  </si>
  <si>
    <t>Анализ исполнения  бюджета Убинского района  по разделам,</t>
  </si>
  <si>
    <t xml:space="preserve">         </t>
  </si>
  <si>
    <t>исполн.</t>
  </si>
  <si>
    <t>разд</t>
  </si>
  <si>
    <t>Наименование показателя</t>
  </si>
  <si>
    <t>уточненный</t>
  </si>
  <si>
    <t>фактическое</t>
  </si>
  <si>
    <t>исполнение</t>
  </si>
  <si>
    <t>бюджета</t>
  </si>
  <si>
    <t>подр</t>
  </si>
  <si>
    <t>план</t>
  </si>
  <si>
    <t>в %</t>
  </si>
  <si>
    <t>(+,-)</t>
  </si>
  <si>
    <t>Администрация Убинского района</t>
  </si>
  <si>
    <t>0100</t>
  </si>
  <si>
    <t>ОБЩЕГОСУДАРСТВЕННЫЕ РАСХОДЫ</t>
  </si>
  <si>
    <t>Функционирование высшего должностн</t>
  </si>
  <si>
    <t>0102</t>
  </si>
  <si>
    <t>лица органа местного самоуправления</t>
  </si>
  <si>
    <t>Функционирование законодательных</t>
  </si>
  <si>
    <t>(представительных)органов местного</t>
  </si>
  <si>
    <t>0103</t>
  </si>
  <si>
    <t>самоуправления</t>
  </si>
  <si>
    <t>Функционирование высших органов</t>
  </si>
  <si>
    <t>0104</t>
  </si>
  <si>
    <t>исполнительной власти местных адм.</t>
  </si>
  <si>
    <t>0106</t>
  </si>
  <si>
    <t>Обеспечение деят финансово-бюджетного надзора</t>
  </si>
  <si>
    <t>0107</t>
  </si>
  <si>
    <t>Обеспечение проведения выборов</t>
  </si>
  <si>
    <t>0111</t>
  </si>
  <si>
    <t>Резервный фонд</t>
  </si>
  <si>
    <t>0113</t>
  </si>
  <si>
    <t>Другие общегосударственные расходы</t>
  </si>
  <si>
    <t>0200</t>
  </si>
  <si>
    <t xml:space="preserve">Национальная оборона </t>
  </si>
  <si>
    <t>0300</t>
  </si>
  <si>
    <t>Нац. безоп. и правоохр. деятельность</t>
  </si>
  <si>
    <t>0400</t>
  </si>
  <si>
    <t xml:space="preserve">НАЦИОНАЛЬНАЯ ЭКОНОМИКА </t>
  </si>
  <si>
    <t>0405</t>
  </si>
  <si>
    <t>0408</t>
  </si>
  <si>
    <t>0409</t>
  </si>
  <si>
    <t>0412</t>
  </si>
  <si>
    <t>Др. вопросы в области национальной экономики</t>
  </si>
  <si>
    <t>0500</t>
  </si>
  <si>
    <t>ЖИЛИЩНО-КОММУНАЛЬНОЕ ХОЗЯЙСТВО</t>
  </si>
  <si>
    <t>0501</t>
  </si>
  <si>
    <t>0502</t>
  </si>
  <si>
    <t>0503</t>
  </si>
  <si>
    <t xml:space="preserve">Благоустройство </t>
  </si>
  <si>
    <t>0600</t>
  </si>
  <si>
    <t>ОХРАНА ОКРУЖАЮЩЕЙ СРЕДЫ</t>
  </si>
  <si>
    <t>0603</t>
  </si>
  <si>
    <t>Охрана объектов раст.и животн.мира</t>
  </si>
  <si>
    <t>0605</t>
  </si>
  <si>
    <t>Другие вопросы в обл.охраны окр.среды</t>
  </si>
  <si>
    <t>0700</t>
  </si>
  <si>
    <t>ОБРАЗОВАНИЕ</t>
  </si>
  <si>
    <t>0701</t>
  </si>
  <si>
    <t>0702</t>
  </si>
  <si>
    <t>0707</t>
  </si>
  <si>
    <t>0709</t>
  </si>
  <si>
    <t>0800</t>
  </si>
  <si>
    <t xml:space="preserve">КУЛЬТУРА,КИНЕМАТОГРАФИЯ </t>
  </si>
  <si>
    <t>0801</t>
  </si>
  <si>
    <t>1000</t>
  </si>
  <si>
    <t>СОЦИАЛЬНАЯ ПОЛИТИКА</t>
  </si>
  <si>
    <t>1001</t>
  </si>
  <si>
    <t>1002</t>
  </si>
  <si>
    <t>1003</t>
  </si>
  <si>
    <t>1004</t>
  </si>
  <si>
    <t>1006</t>
  </si>
  <si>
    <t>1100</t>
  </si>
  <si>
    <t>ФИЗИЧЕСКАЯ КУЛЬТУРА И СПОРТ</t>
  </si>
  <si>
    <t>1101</t>
  </si>
  <si>
    <t>Физическая культура</t>
  </si>
  <si>
    <t>1102</t>
  </si>
  <si>
    <t>1400</t>
  </si>
  <si>
    <t>МЕЖБЮДЖЕТНЫЕ ТРАНСФЕРТЫ</t>
  </si>
  <si>
    <t>1401</t>
  </si>
  <si>
    <t>Дотации на выравнивание бюджетной обеспеченн</t>
  </si>
  <si>
    <t>муниципальных образований</t>
  </si>
  <si>
    <t xml:space="preserve">Прочие МБТ бюджетам субъектов и МО </t>
  </si>
  <si>
    <t>Исполне</t>
  </si>
  <si>
    <t>Исполн.</t>
  </si>
  <si>
    <t>наименование показателя</t>
  </si>
  <si>
    <t>фактичес.</t>
  </si>
  <si>
    <t>исполн</t>
  </si>
  <si>
    <t>в % к</t>
  </si>
  <si>
    <t>0105</t>
  </si>
  <si>
    <t>Анализ исполнения  бюдета Убинского района  по разделам,</t>
  </si>
  <si>
    <t>утверждено бюджетом</t>
  </si>
  <si>
    <t>фактическое исполнение</t>
  </si>
  <si>
    <t>Отклонение</t>
  </si>
  <si>
    <t>(гр5-гр.3)</t>
  </si>
  <si>
    <t>раздел</t>
  </si>
  <si>
    <t>подраз</t>
  </si>
  <si>
    <t>сумма</t>
  </si>
  <si>
    <t>доля</t>
  </si>
  <si>
    <t>НАЦИОНАЛЬНАЯ ОБОРОНА</t>
  </si>
  <si>
    <t xml:space="preserve">НАЦИОНАЛЬНАЯ БЕЗОПАСНОСТЬ И </t>
  </si>
  <si>
    <t>Приложение 7</t>
  </si>
  <si>
    <t>Приложение 8</t>
  </si>
  <si>
    <t>Приложение  9</t>
  </si>
  <si>
    <t xml:space="preserve">Приложение 10 </t>
  </si>
  <si>
    <t>Приложение  11</t>
  </si>
  <si>
    <t>x</t>
  </si>
  <si>
    <t xml:space="preserve">сводная бюджетная </t>
  </si>
  <si>
    <t>роспись</t>
  </si>
  <si>
    <t>Связь и информатика</t>
  </si>
  <si>
    <t>Первона-чальный план,тыс.руб.</t>
  </si>
  <si>
    <t>Уточнен-ный план,тыс.руб.</t>
  </si>
  <si>
    <t>Фактически исполнено,тыс.руб.</t>
  </si>
  <si>
    <t>10.</t>
  </si>
  <si>
    <t>12.</t>
  </si>
  <si>
    <t>годовой объем ассигнований,тыс.руб.</t>
  </si>
  <si>
    <t>отклонение в абсолютном значении(+,-)</t>
  </si>
  <si>
    <t>0410</t>
  </si>
  <si>
    <t>0203</t>
  </si>
  <si>
    <t>0309</t>
  </si>
  <si>
    <t>Защита населения и территории от чрезвычайных ситуаций природного  и техногенного характера,гражданская оборона</t>
  </si>
  <si>
    <t>Приложение  12</t>
  </si>
  <si>
    <t>Дополнительное образование детей</t>
  </si>
  <si>
    <t>0703</t>
  </si>
  <si>
    <t>Обеспечение пожарной безопасности</t>
  </si>
  <si>
    <t>Охрана объектов растительного и животного мира и среды их обитания</t>
  </si>
  <si>
    <t>Другие вопросы в области культуры и,кинематографии</t>
  </si>
  <si>
    <t>Другие вопросы в области культуры,кинематографии</t>
  </si>
  <si>
    <t xml:space="preserve">охрана объектов растительного и животного </t>
  </si>
  <si>
    <t>0310</t>
  </si>
  <si>
    <t>0804</t>
  </si>
  <si>
    <t>Другие вопросы в области культуры ,кинематограф</t>
  </si>
  <si>
    <t>Другие вопросы в области жкх</t>
  </si>
  <si>
    <t>Охрана объектов растит. и живот. мира и ср. их обит.</t>
  </si>
  <si>
    <t>Другие вопросы в области охраны окруж. ср.</t>
  </si>
  <si>
    <t>бюджет</t>
  </si>
  <si>
    <t>в абсол</t>
  </si>
  <si>
    <t>значен</t>
  </si>
  <si>
    <t>подразделам классификации расходов бюджета</t>
  </si>
  <si>
    <t>Водное хозяйство</t>
  </si>
  <si>
    <t>0406</t>
  </si>
  <si>
    <t>подразделам  классификации расходов</t>
  </si>
  <si>
    <t>Другие вопросы в области культуры,кинематограф</t>
  </si>
  <si>
    <t>ПРАВООХРАНИТЕЛЬНАЯ ДЕЯТЕЛЬН.</t>
  </si>
  <si>
    <t>Динамика изменений и исполнения расходной части бюджета Убинского района за 2021год</t>
  </si>
  <si>
    <t>решение 3 сессии от 24.12.2020№22</t>
  </si>
  <si>
    <t>решение 8 сессии от 17.12.2021 №60</t>
  </si>
  <si>
    <t>Фактически исполнено в 2020году,тыс.руб.</t>
  </si>
  <si>
    <t>2021</t>
  </si>
  <si>
    <t>Анализ основных характеристик исполнения расходной части  бюджета Убинского района за 2021 год</t>
  </si>
  <si>
    <t>Отклонение фактического исполнения 2021 года от 2020 года</t>
  </si>
  <si>
    <t>% фактического исполнения  2021 года к 2020 году</t>
  </si>
  <si>
    <t>Отклонен. фактического исполнения  2021 года от первоначального плана</t>
  </si>
  <si>
    <t>% фактического исполнения  2021года к первоначаль-ному плану</t>
  </si>
  <si>
    <t>Отклонен фактического исполнения  2021года от уточненного плана</t>
  </si>
  <si>
    <t>% фактического исполнения  2021года к уточненному плану</t>
  </si>
  <si>
    <t>в 2021году</t>
  </si>
  <si>
    <t>2021г.</t>
  </si>
  <si>
    <t>Анализ динамики расходов бюджета Убинского района в 2019-2021гг по разделам,</t>
  </si>
  <si>
    <t>подразделам  классификации расходов в 2021 году</t>
  </si>
  <si>
    <t>2019г,</t>
  </si>
  <si>
    <t>к 2020г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</si>
</sst>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52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 Cyr"/>
      <family val="2"/>
      <charset val="204"/>
    </font>
    <font>
      <sz val="10"/>
      <name val="Arial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 Cyr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 Cyr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3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7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87">
    <xf numFmtId="0" fontId="0" fillId="0" borderId="0" xfId="0"/>
    <xf numFmtId="49" fontId="13" fillId="0" borderId="0" xfId="36" applyNumberFormat="1"/>
    <xf numFmtId="0" fontId="13" fillId="0" borderId="0" xfId="36"/>
    <xf numFmtId="0" fontId="24" fillId="0" borderId="0" xfId="36" applyFont="1"/>
    <xf numFmtId="0" fontId="13" fillId="0" borderId="0" xfId="36" applyFont="1"/>
    <xf numFmtId="4" fontId="13" fillId="0" borderId="0" xfId="36" applyNumberFormat="1"/>
    <xf numFmtId="2" fontId="13" fillId="0" borderId="0" xfId="36" applyNumberFormat="1"/>
    <xf numFmtId="49" fontId="13" fillId="0" borderId="0" xfId="36" applyNumberFormat="1" applyBorder="1"/>
    <xf numFmtId="0" fontId="13" fillId="0" borderId="0" xfId="36" applyBorder="1"/>
    <xf numFmtId="2" fontId="13" fillId="0" borderId="0" xfId="36" applyNumberFormat="1" applyBorder="1"/>
    <xf numFmtId="4" fontId="13" fillId="0" borderId="0" xfId="36" applyNumberFormat="1" applyBorder="1"/>
    <xf numFmtId="49" fontId="21" fillId="0" borderId="0" xfId="36" applyNumberFormat="1" applyFont="1" applyFill="1" applyBorder="1" applyAlignment="1" applyProtection="1">
      <alignment horizontal="center"/>
      <protection hidden="1"/>
    </xf>
    <xf numFmtId="0" fontId="21" fillId="0" borderId="0" xfId="36" applyNumberFormat="1" applyFont="1" applyFill="1" applyBorder="1" applyAlignment="1" applyProtection="1">
      <alignment horizontal="center"/>
      <protection hidden="1"/>
    </xf>
    <xf numFmtId="2" fontId="21" fillId="0" borderId="0" xfId="36" applyNumberFormat="1" applyFont="1" applyFill="1" applyBorder="1" applyAlignment="1" applyProtection="1">
      <alignment horizontal="center"/>
      <protection hidden="1"/>
    </xf>
    <xf numFmtId="4" fontId="19" fillId="0" borderId="0" xfId="36" applyNumberFormat="1" applyFont="1" applyBorder="1"/>
    <xf numFmtId="0" fontId="13" fillId="0" borderId="10" xfId="36" applyFill="1" applyBorder="1"/>
    <xf numFmtId="0" fontId="13" fillId="0" borderId="10" xfId="36" applyBorder="1"/>
    <xf numFmtId="0" fontId="13" fillId="0" borderId="0" xfId="36" applyBorder="1" applyAlignment="1">
      <alignment wrapText="1"/>
    </xf>
    <xf numFmtId="0" fontId="21" fillId="0" borderId="0" xfId="36" applyNumberFormat="1" applyFont="1" applyFill="1" applyBorder="1" applyAlignment="1" applyProtection="1">
      <alignment horizontal="center" wrapText="1"/>
      <protection hidden="1"/>
    </xf>
    <xf numFmtId="0" fontId="13" fillId="0" borderId="0" xfId="36" applyAlignment="1">
      <alignment wrapText="1"/>
    </xf>
    <xf numFmtId="49" fontId="19" fillId="0" borderId="10" xfId="36" applyNumberFormat="1" applyFont="1" applyBorder="1"/>
    <xf numFmtId="49" fontId="21" fillId="0" borderId="10" xfId="36" applyNumberFormat="1" applyFont="1" applyBorder="1" applyAlignment="1">
      <alignment horizontal="center"/>
    </xf>
    <xf numFmtId="49" fontId="21" fillId="0" borderId="10" xfId="36" applyNumberFormat="1" applyFont="1" applyFill="1" applyBorder="1" applyAlignment="1">
      <alignment horizontal="center"/>
    </xf>
    <xf numFmtId="4" fontId="13" fillId="0" borderId="0" xfId="36" applyNumberFormat="1" applyBorder="1" applyAlignment="1">
      <alignment horizontal="right"/>
    </xf>
    <xf numFmtId="0" fontId="13" fillId="0" borderId="0" xfId="36" applyBorder="1" applyAlignment="1">
      <alignment horizontal="right"/>
    </xf>
    <xf numFmtId="0" fontId="24" fillId="0" borderId="0" xfId="36" applyFont="1" applyAlignment="1">
      <alignment horizontal="right" vertical="top"/>
    </xf>
    <xf numFmtId="0" fontId="13" fillId="0" borderId="0" xfId="36" applyFont="1" applyAlignment="1">
      <alignment horizontal="right" vertical="top"/>
    </xf>
    <xf numFmtId="0" fontId="29" fillId="0" borderId="0" xfId="36" applyFont="1" applyBorder="1" applyAlignment="1">
      <alignment wrapText="1"/>
    </xf>
    <xf numFmtId="4" fontId="26" fillId="0" borderId="0" xfId="36" applyNumberFormat="1" applyFont="1" applyBorder="1"/>
    <xf numFmtId="164" fontId="28" fillId="0" borderId="0" xfId="36" applyNumberFormat="1" applyFont="1" applyFill="1" applyBorder="1" applyAlignment="1" applyProtection="1">
      <alignment horizontal="right" vertical="top" wrapText="1"/>
      <protection hidden="1"/>
    </xf>
    <xf numFmtId="165" fontId="13" fillId="0" borderId="0" xfId="36" applyNumberFormat="1" applyBorder="1" applyAlignment="1">
      <alignment horizontal="right"/>
    </xf>
    <xf numFmtId="0" fontId="13" fillId="0" borderId="10" xfId="36" applyFont="1" applyBorder="1"/>
    <xf numFmtId="0" fontId="24" fillId="0" borderId="10" xfId="36" applyFont="1" applyFill="1" applyBorder="1"/>
    <xf numFmtId="0" fontId="19" fillId="0" borderId="11" xfId="36" applyFont="1" applyBorder="1"/>
    <xf numFmtId="164" fontId="23" fillId="0" borderId="11" xfId="36" applyNumberFormat="1" applyFont="1" applyBorder="1" applyAlignment="1">
      <alignment vertical="center"/>
    </xf>
    <xf numFmtId="164" fontId="23" fillId="0" borderId="11" xfId="36" applyNumberFormat="1" applyFont="1" applyBorder="1" applyAlignment="1">
      <alignment horizontal="right" vertical="center"/>
    </xf>
    <xf numFmtId="164" fontId="23" fillId="0" borderId="11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1" xfId="36" applyNumberFormat="1" applyFont="1" applyBorder="1" applyAlignment="1">
      <alignment vertical="center"/>
    </xf>
    <xf numFmtId="0" fontId="19" fillId="0" borderId="11" xfId="36" applyFont="1" applyFill="1" applyBorder="1"/>
    <xf numFmtId="0" fontId="19" fillId="0" borderId="12" xfId="36" applyFont="1" applyBorder="1"/>
    <xf numFmtId="164" fontId="23" fillId="0" borderId="12" xfId="36" applyNumberFormat="1" applyFont="1" applyBorder="1" applyAlignment="1">
      <alignment horizontal="right" vertical="center"/>
    </xf>
    <xf numFmtId="164" fontId="23" fillId="0" borderId="12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12" xfId="36" applyFont="1" applyFill="1" applyBorder="1"/>
    <xf numFmtId="0" fontId="19" fillId="0" borderId="13" xfId="36" applyFont="1" applyFill="1" applyBorder="1"/>
    <xf numFmtId="0" fontId="19" fillId="0" borderId="14" xfId="36" applyFont="1" applyFill="1" applyBorder="1"/>
    <xf numFmtId="0" fontId="19" fillId="0" borderId="15" xfId="36" applyFont="1" applyBorder="1"/>
    <xf numFmtId="0" fontId="19" fillId="0" borderId="16" xfId="36" applyFont="1" applyBorder="1"/>
    <xf numFmtId="49" fontId="21" fillId="0" borderId="17" xfId="36" applyNumberFormat="1" applyFont="1" applyFill="1" applyBorder="1" applyAlignment="1">
      <alignment horizontal="center"/>
    </xf>
    <xf numFmtId="0" fontId="19" fillId="0" borderId="18" xfId="36" applyFont="1" applyFill="1" applyBorder="1"/>
    <xf numFmtId="0" fontId="19" fillId="0" borderId="19" xfId="36" applyFont="1" applyFill="1" applyBorder="1"/>
    <xf numFmtId="0" fontId="28" fillId="0" borderId="15" xfId="0" applyFont="1" applyBorder="1" applyAlignment="1">
      <alignment vertical="top" wrapText="1"/>
    </xf>
    <xf numFmtId="0" fontId="19" fillId="0" borderId="15" xfId="36" applyFont="1" applyFill="1" applyBorder="1"/>
    <xf numFmtId="0" fontId="19" fillId="0" borderId="16" xfId="36" applyFont="1" applyFill="1" applyBorder="1"/>
    <xf numFmtId="0" fontId="21" fillId="0" borderId="15" xfId="36" applyFont="1" applyFill="1" applyBorder="1"/>
    <xf numFmtId="0" fontId="21" fillId="0" borderId="16" xfId="36" applyFont="1" applyFill="1" applyBorder="1"/>
    <xf numFmtId="164" fontId="23" fillId="0" borderId="13" xfId="36" applyNumberFormat="1" applyFont="1" applyBorder="1" applyAlignment="1">
      <alignment vertical="center"/>
    </xf>
    <xf numFmtId="164" fontId="23" fillId="0" borderId="13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4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20" xfId="36" applyFont="1" applyBorder="1"/>
    <xf numFmtId="0" fontId="19" fillId="0" borderId="21" xfId="36" applyFont="1" applyBorder="1"/>
    <xf numFmtId="164" fontId="25" fillId="0" borderId="20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21" xfId="36" applyNumberFormat="1" applyFont="1" applyFill="1" applyBorder="1" applyAlignment="1" applyProtection="1">
      <alignment horizontal="right" vertical="center" wrapText="1"/>
      <protection hidden="1"/>
    </xf>
    <xf numFmtId="49" fontId="28" fillId="0" borderId="15" xfId="0" applyNumberFormat="1" applyFont="1" applyBorder="1" applyAlignment="1">
      <alignment horizontal="center" vertical="top" wrapText="1"/>
    </xf>
    <xf numFmtId="0" fontId="22" fillId="0" borderId="15" xfId="36" applyFont="1" applyBorder="1" applyAlignment="1">
      <alignment horizontal="center" vertical="center" wrapText="1"/>
    </xf>
    <xf numFmtId="0" fontId="23" fillId="0" borderId="15" xfId="36" applyNumberFormat="1" applyFont="1" applyFill="1" applyBorder="1" applyAlignment="1" applyProtection="1">
      <alignment horizontal="center" vertical="center" wrapText="1"/>
      <protection hidden="1"/>
    </xf>
    <xf numFmtId="0" fontId="23" fillId="0" borderId="16" xfId="36" applyNumberFormat="1" applyFont="1" applyFill="1" applyBorder="1" applyAlignment="1" applyProtection="1">
      <alignment horizontal="center" vertical="center" wrapText="1"/>
      <protection hidden="1"/>
    </xf>
    <xf numFmtId="164" fontId="25" fillId="0" borderId="15" xfId="0" applyNumberFormat="1" applyFont="1" applyBorder="1" applyAlignment="1">
      <alignment vertical="center"/>
    </xf>
    <xf numFmtId="164" fontId="25" fillId="0" borderId="15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6" xfId="36" applyNumberFormat="1" applyFont="1" applyFill="1" applyBorder="1" applyAlignment="1" applyProtection="1">
      <alignment horizontal="right" vertical="center" wrapText="1"/>
      <protection hidden="1"/>
    </xf>
    <xf numFmtId="0" fontId="26" fillId="0" borderId="17" xfId="0" applyFont="1" applyBorder="1" applyAlignment="1">
      <alignment horizontal="center" vertical="top" wrapText="1"/>
    </xf>
    <xf numFmtId="164" fontId="25" fillId="0" borderId="18" xfId="0" applyNumberFormat="1" applyFont="1" applyBorder="1" applyAlignment="1">
      <alignment vertical="center"/>
    </xf>
    <xf numFmtId="164" fontId="25" fillId="0" borderId="18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19" xfId="36" applyNumberFormat="1" applyFont="1" applyFill="1" applyBorder="1" applyAlignment="1" applyProtection="1">
      <alignment horizontal="right" vertical="center" wrapText="1"/>
      <protection hidden="1"/>
    </xf>
    <xf numFmtId="164" fontId="25" fillId="0" borderId="20" xfId="0" applyNumberFormat="1" applyFont="1" applyFill="1" applyBorder="1" applyAlignment="1" applyProtection="1">
      <alignment horizontal="right" vertical="center"/>
      <protection hidden="1"/>
    </xf>
    <xf numFmtId="164" fontId="23" fillId="0" borderId="15" xfId="0" applyNumberFormat="1" applyFont="1" applyFill="1" applyBorder="1" applyAlignment="1" applyProtection="1">
      <alignment horizontal="right" vertical="center"/>
      <protection hidden="1"/>
    </xf>
    <xf numFmtId="164" fontId="23" fillId="0" borderId="15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6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18" xfId="36" applyFont="1" applyBorder="1"/>
    <xf numFmtId="0" fontId="19" fillId="0" borderId="19" xfId="36" applyFont="1" applyBorder="1"/>
    <xf numFmtId="49" fontId="23" fillId="0" borderId="15" xfId="36" applyNumberFormat="1" applyFont="1" applyBorder="1" applyAlignment="1">
      <alignment horizontal="center" vertical="center" wrapText="1"/>
    </xf>
    <xf numFmtId="49" fontId="23" fillId="0" borderId="16" xfId="36" applyNumberFormat="1" applyFont="1" applyBorder="1" applyAlignment="1">
      <alignment horizontal="center" vertical="center" wrapText="1"/>
    </xf>
    <xf numFmtId="0" fontId="19" fillId="0" borderId="0" xfId="36" applyFont="1" applyBorder="1" applyAlignment="1"/>
    <xf numFmtId="0" fontId="13" fillId="0" borderId="0" xfId="36" applyBorder="1" applyAlignment="1">
      <alignment horizontal="right" vertical="top"/>
    </xf>
    <xf numFmtId="0" fontId="24" fillId="0" borderId="0" xfId="36" applyFont="1" applyBorder="1" applyAlignment="1">
      <alignment horizontal="right" vertical="top"/>
    </xf>
    <xf numFmtId="0" fontId="24" fillId="0" borderId="0" xfId="36" applyFont="1" applyBorder="1"/>
    <xf numFmtId="165" fontId="25" fillId="0" borderId="10" xfId="36" applyNumberFormat="1" applyFont="1" applyFill="1" applyBorder="1" applyAlignment="1" applyProtection="1">
      <alignment horizontal="right" wrapText="1"/>
      <protection hidden="1"/>
    </xf>
    <xf numFmtId="165" fontId="23" fillId="0" borderId="10" xfId="36" applyNumberFormat="1" applyFont="1" applyFill="1" applyBorder="1" applyAlignment="1" applyProtection="1">
      <alignment horizontal="right" wrapText="1"/>
      <protection hidden="1"/>
    </xf>
    <xf numFmtId="164" fontId="23" fillId="0" borderId="10" xfId="36" applyNumberFormat="1" applyFont="1" applyFill="1" applyBorder="1" applyAlignment="1" applyProtection="1">
      <alignment horizontal="right" wrapText="1"/>
      <protection hidden="1"/>
    </xf>
    <xf numFmtId="164" fontId="25" fillId="0" borderId="10" xfId="0" applyNumberFormat="1" applyFont="1" applyBorder="1" applyAlignment="1">
      <alignment horizontal="right" wrapText="1"/>
    </xf>
    <xf numFmtId="164" fontId="25" fillId="0" borderId="10" xfId="36" applyNumberFormat="1" applyFont="1" applyBorder="1" applyAlignment="1">
      <alignment horizontal="right"/>
    </xf>
    <xf numFmtId="164" fontId="25" fillId="0" borderId="10" xfId="36" applyNumberFormat="1" applyFont="1" applyFill="1" applyBorder="1" applyAlignment="1" applyProtection="1">
      <alignment horizontal="right" wrapText="1"/>
      <protection hidden="1"/>
    </xf>
    <xf numFmtId="164" fontId="23" fillId="0" borderId="10" xfId="0" applyNumberFormat="1" applyFont="1" applyBorder="1" applyAlignment="1">
      <alignment horizontal="right" wrapText="1"/>
    </xf>
    <xf numFmtId="164" fontId="25" fillId="0" borderId="10" xfId="0" applyNumberFormat="1" applyFont="1" applyBorder="1" applyAlignment="1">
      <alignment horizontal="right"/>
    </xf>
    <xf numFmtId="164" fontId="25" fillId="0" borderId="10" xfId="0" applyNumberFormat="1" applyFont="1" applyFill="1" applyBorder="1" applyAlignment="1" applyProtection="1">
      <alignment horizontal="right"/>
      <protection hidden="1"/>
    </xf>
    <xf numFmtId="164" fontId="25" fillId="0" borderId="10" xfId="36" applyNumberFormat="1" applyFont="1" applyFill="1" applyBorder="1" applyAlignment="1">
      <alignment horizontal="right"/>
    </xf>
    <xf numFmtId="164" fontId="23" fillId="0" borderId="10" xfId="36" applyNumberFormat="1" applyFont="1" applyFill="1" applyBorder="1" applyAlignment="1">
      <alignment horizontal="right"/>
    </xf>
    <xf numFmtId="49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64" fontId="23" fillId="0" borderId="18" xfId="0" applyNumberFormat="1" applyFont="1" applyBorder="1" applyAlignment="1">
      <alignment vertical="center"/>
    </xf>
    <xf numFmtId="164" fontId="23" fillId="0" borderId="18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9" xfId="36" applyNumberFormat="1" applyFont="1" applyFill="1" applyBorder="1" applyAlignment="1" applyProtection="1">
      <alignment horizontal="right" vertical="center" wrapText="1"/>
      <protection hidden="1"/>
    </xf>
    <xf numFmtId="164" fontId="23" fillId="0" borderId="10" xfId="36" applyNumberFormat="1" applyFont="1" applyBorder="1" applyAlignment="1">
      <alignment horizontal="right"/>
    </xf>
    <xf numFmtId="0" fontId="21" fillId="0" borderId="18" xfId="36" applyFont="1" applyBorder="1"/>
    <xf numFmtId="0" fontId="21" fillId="0" borderId="19" xfId="36" applyFont="1" applyBorder="1"/>
    <xf numFmtId="0" fontId="13" fillId="0" borderId="0" xfId="36" applyFont="1" applyBorder="1" applyAlignment="1">
      <alignment horizontal="right" vertical="top"/>
    </xf>
    <xf numFmtId="0" fontId="13" fillId="0" borderId="0" xfId="36" applyFont="1" applyBorder="1"/>
    <xf numFmtId="0" fontId="13" fillId="0" borderId="0" xfId="36" applyFill="1" applyBorder="1" applyAlignment="1">
      <alignment horizontal="right" vertical="top"/>
    </xf>
    <xf numFmtId="0" fontId="13" fillId="0" borderId="0" xfId="36" applyFill="1" applyBorder="1"/>
    <xf numFmtId="0" fontId="24" fillId="0" borderId="0" xfId="36" applyFont="1" applyFill="1" applyBorder="1" applyAlignment="1">
      <alignment horizontal="right" vertical="top"/>
    </xf>
    <xf numFmtId="0" fontId="24" fillId="0" borderId="0" xfId="36" applyFont="1" applyFill="1" applyBorder="1"/>
    <xf numFmtId="0" fontId="19" fillId="0" borderId="23" xfId="36" applyFont="1" applyFill="1" applyBorder="1"/>
    <xf numFmtId="0" fontId="21" fillId="0" borderId="22" xfId="36" applyFont="1" applyFill="1" applyBorder="1"/>
    <xf numFmtId="0" fontId="19" fillId="0" borderId="24" xfId="36" applyFont="1" applyFill="1" applyBorder="1"/>
    <xf numFmtId="0" fontId="26" fillId="0" borderId="10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49" fontId="21" fillId="0" borderId="22" xfId="36" applyNumberFormat="1" applyFont="1" applyBorder="1" applyAlignment="1">
      <alignment horizontal="center" vertical="center" wrapText="1"/>
    </xf>
    <xf numFmtId="49" fontId="21" fillId="0" borderId="10" xfId="36" applyNumberFormat="1" applyFont="1" applyBorder="1" applyAlignment="1">
      <alignment horizontal="center" vertical="center" wrapText="1"/>
    </xf>
    <xf numFmtId="49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26" xfId="36" applyNumberFormat="1" applyFont="1" applyBorder="1" applyAlignment="1">
      <alignment horizontal="center" vertical="center" wrapText="1"/>
    </xf>
    <xf numFmtId="0" fontId="26" fillId="0" borderId="28" xfId="0" applyFont="1" applyBorder="1" applyAlignment="1">
      <alignment vertical="top" wrapText="1"/>
    </xf>
    <xf numFmtId="0" fontId="28" fillId="0" borderId="22" xfId="36" applyFont="1" applyBorder="1" applyAlignment="1" applyProtection="1">
      <alignment horizontal="left" vertical="top" wrapText="1"/>
      <protection locked="0"/>
    </xf>
    <xf numFmtId="49" fontId="28" fillId="0" borderId="10" xfId="0" applyNumberFormat="1" applyFont="1" applyBorder="1" applyAlignment="1">
      <alignment horizontal="center" vertical="top" wrapText="1"/>
    </xf>
    <xf numFmtId="0" fontId="28" fillId="0" borderId="22" xfId="0" applyFont="1" applyBorder="1" applyAlignment="1">
      <alignment horizontal="center" vertical="top" wrapText="1"/>
    </xf>
    <xf numFmtId="49" fontId="19" fillId="0" borderId="29" xfId="36" applyNumberFormat="1" applyFont="1" applyFill="1" applyBorder="1" applyAlignment="1">
      <alignment horizontal="center"/>
    </xf>
    <xf numFmtId="49" fontId="19" fillId="0" borderId="17" xfId="36" applyNumberFormat="1" applyFont="1" applyFill="1" applyBorder="1" applyAlignment="1">
      <alignment horizontal="center"/>
    </xf>
    <xf numFmtId="49" fontId="19" fillId="0" borderId="10" xfId="36" applyNumberFormat="1" applyFont="1" applyFill="1" applyBorder="1" applyAlignment="1">
      <alignment horizontal="center"/>
    </xf>
    <xf numFmtId="49" fontId="19" fillId="0" borderId="10" xfId="36" applyNumberFormat="1" applyFont="1" applyBorder="1" applyAlignment="1">
      <alignment horizontal="center"/>
    </xf>
    <xf numFmtId="0" fontId="28" fillId="0" borderId="22" xfId="0" applyFont="1" applyBorder="1" applyAlignment="1">
      <alignment vertical="top" wrapText="1"/>
    </xf>
    <xf numFmtId="0" fontId="28" fillId="0" borderId="24" xfId="0" applyFont="1" applyBorder="1" applyAlignment="1">
      <alignment vertical="top" wrapText="1"/>
    </xf>
    <xf numFmtId="0" fontId="26" fillId="0" borderId="24" xfId="0" applyFont="1" applyBorder="1" applyAlignment="1">
      <alignment vertical="top" wrapText="1"/>
    </xf>
    <xf numFmtId="49" fontId="28" fillId="0" borderId="29" xfId="0" applyNumberFormat="1" applyFont="1" applyBorder="1" applyAlignment="1">
      <alignment horizontal="center" vertical="top" wrapText="1"/>
    </xf>
    <xf numFmtId="49" fontId="26" fillId="0" borderId="17" xfId="0" applyNumberFormat="1" applyFont="1" applyBorder="1" applyAlignment="1">
      <alignment horizontal="center" vertical="top" wrapText="1"/>
    </xf>
    <xf numFmtId="49" fontId="26" fillId="0" borderId="10" xfId="0" applyNumberFormat="1" applyFont="1" applyBorder="1" applyAlignment="1">
      <alignment horizontal="center" vertical="top" wrapText="1"/>
    </xf>
    <xf numFmtId="164" fontId="25" fillId="0" borderId="24" xfId="0" applyNumberFormat="1" applyFont="1" applyBorder="1" applyAlignment="1">
      <alignment vertical="center"/>
    </xf>
    <xf numFmtId="0" fontId="19" fillId="0" borderId="0" xfId="36" applyFont="1" applyAlignment="1">
      <alignment horizontal="right"/>
    </xf>
    <xf numFmtId="0" fontId="30" fillId="0" borderId="0" xfId="0" applyFont="1"/>
    <xf numFmtId="0" fontId="32" fillId="0" borderId="0" xfId="0" applyFont="1" applyFill="1"/>
    <xf numFmtId="0" fontId="33" fillId="0" borderId="0" xfId="0" applyFont="1" applyFill="1"/>
    <xf numFmtId="0" fontId="32" fillId="0" borderId="0" xfId="0" applyFont="1"/>
    <xf numFmtId="0" fontId="34" fillId="0" borderId="0" xfId="0" applyFont="1"/>
    <xf numFmtId="0" fontId="33" fillId="0" borderId="0" xfId="0" applyFont="1"/>
    <xf numFmtId="0" fontId="35" fillId="0" borderId="0" xfId="0" applyFont="1" applyFill="1"/>
    <xf numFmtId="49" fontId="35" fillId="0" borderId="0" xfId="0" applyNumberFormat="1" applyFont="1" applyFill="1"/>
    <xf numFmtId="0" fontId="26" fillId="0" borderId="0" xfId="0" applyFont="1" applyFill="1" applyAlignment="1">
      <alignment horizontal="right"/>
    </xf>
    <xf numFmtId="0" fontId="34" fillId="0" borderId="0" xfId="0" applyFont="1" applyAlignment="1"/>
    <xf numFmtId="0" fontId="26" fillId="0" borderId="0" xfId="0" applyFont="1"/>
    <xf numFmtId="0" fontId="30" fillId="0" borderId="0" xfId="0" applyFont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49" fontId="35" fillId="0" borderId="10" xfId="0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>
      <alignment horizontal="center" vertical="top" wrapText="1"/>
    </xf>
    <xf numFmtId="0" fontId="34" fillId="0" borderId="1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10" xfId="0" applyFont="1" applyFill="1" applyBorder="1" applyAlignment="1">
      <alignment horizontal="center"/>
    </xf>
    <xf numFmtId="49" fontId="36" fillId="0" borderId="10" xfId="0" applyNumberFormat="1" applyFont="1" applyFill="1" applyBorder="1" applyAlignment="1">
      <alignment horizontal="center"/>
    </xf>
    <xf numFmtId="164" fontId="28" fillId="0" borderId="10" xfId="0" applyNumberFormat="1" applyFont="1" applyFill="1" applyBorder="1" applyAlignment="1">
      <alignment vertical="center"/>
    </xf>
    <xf numFmtId="165" fontId="28" fillId="0" borderId="10" xfId="0" applyNumberFormat="1" applyFont="1" applyFill="1" applyBorder="1" applyAlignment="1">
      <alignment vertical="center"/>
    </xf>
    <xf numFmtId="0" fontId="36" fillId="0" borderId="26" xfId="0" applyFont="1" applyFill="1" applyBorder="1" applyAlignment="1">
      <alignment horizontal="center"/>
    </xf>
    <xf numFmtId="0" fontId="34" fillId="0" borderId="10" xfId="0" applyFont="1" applyBorder="1" applyAlignment="1">
      <alignment horizontal="center"/>
    </xf>
    <xf numFmtId="0" fontId="34" fillId="0" borderId="27" xfId="0" applyFont="1" applyBorder="1" applyAlignment="1">
      <alignment horizontal="center"/>
    </xf>
    <xf numFmtId="165" fontId="28" fillId="24" borderId="10" xfId="37" applyNumberFormat="1" applyFont="1" applyFill="1" applyBorder="1" applyAlignment="1">
      <alignment vertical="center"/>
    </xf>
    <xf numFmtId="49" fontId="39" fillId="0" borderId="10" xfId="0" applyNumberFormat="1" applyFont="1" applyFill="1" applyBorder="1" applyAlignment="1">
      <alignment horizontal="center"/>
    </xf>
    <xf numFmtId="164" fontId="26" fillId="0" borderId="10" xfId="0" applyNumberFormat="1" applyFont="1" applyFill="1" applyBorder="1" applyAlignment="1">
      <alignment vertical="center"/>
    </xf>
    <xf numFmtId="164" fontId="26" fillId="0" borderId="10" xfId="36" applyNumberFormat="1" applyFont="1" applyBorder="1" applyAlignment="1">
      <alignment horizontal="right"/>
    </xf>
    <xf numFmtId="165" fontId="26" fillId="24" borderId="10" xfId="37" applyNumberFormat="1" applyFont="1" applyFill="1" applyBorder="1" applyAlignment="1">
      <alignment vertical="center"/>
    </xf>
    <xf numFmtId="165" fontId="26" fillId="0" borderId="10" xfId="0" applyNumberFormat="1" applyFont="1" applyFill="1" applyBorder="1" applyAlignment="1">
      <alignment vertical="center"/>
    </xf>
    <xf numFmtId="0" fontId="35" fillId="0" borderId="10" xfId="0" applyFont="1" applyFill="1" applyBorder="1" applyAlignment="1">
      <alignment horizontal="center"/>
    </xf>
    <xf numFmtId="49" fontId="35" fillId="0" borderId="10" xfId="0" applyNumberFormat="1" applyFont="1" applyFill="1" applyBorder="1" applyAlignment="1">
      <alignment horizontal="center"/>
    </xf>
    <xf numFmtId="166" fontId="28" fillId="24" borderId="10" xfId="37" applyNumberFormat="1" applyFont="1" applyFill="1" applyBorder="1" applyAlignment="1">
      <alignment vertical="center"/>
    </xf>
    <xf numFmtId="164" fontId="28" fillId="0" borderId="10" xfId="0" applyNumberFormat="1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center"/>
    </xf>
    <xf numFmtId="49" fontId="35" fillId="0" borderId="0" xfId="0" applyNumberFormat="1" applyFont="1" applyFill="1" applyBorder="1" applyAlignment="1">
      <alignment horizontal="center"/>
    </xf>
    <xf numFmtId="49" fontId="35" fillId="0" borderId="0" xfId="0" applyNumberFormat="1" applyFont="1" applyFill="1" applyBorder="1" applyAlignment="1">
      <alignment wrapText="1"/>
    </xf>
    <xf numFmtId="164" fontId="26" fillId="0" borderId="0" xfId="0" applyNumberFormat="1" applyFont="1" applyFill="1" applyAlignment="1">
      <alignment horizontal="right"/>
    </xf>
    <xf numFmtId="164" fontId="34" fillId="0" borderId="0" xfId="0" applyNumberFormat="1" applyFont="1" applyFill="1"/>
    <xf numFmtId="0" fontId="36" fillId="0" borderId="0" xfId="0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5" fillId="0" borderId="0" xfId="0" applyFont="1" applyFill="1" applyBorder="1"/>
    <xf numFmtId="49" fontId="35" fillId="0" borderId="0" xfId="0" applyNumberFormat="1" applyFont="1" applyFill="1" applyBorder="1"/>
    <xf numFmtId="0" fontId="37" fillId="0" borderId="0" xfId="0" applyFont="1" applyFill="1" applyBorder="1" applyAlignment="1">
      <alignment wrapText="1"/>
    </xf>
    <xf numFmtId="164" fontId="32" fillId="0" borderId="0" xfId="0" applyNumberFormat="1" applyFont="1" applyFill="1"/>
    <xf numFmtId="0" fontId="40" fillId="0" borderId="0" xfId="0" applyFont="1"/>
    <xf numFmtId="0" fontId="0" fillId="0" borderId="0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17" xfId="0" applyBorder="1"/>
    <xf numFmtId="0" fontId="0" fillId="0" borderId="33" xfId="0" applyBorder="1"/>
    <xf numFmtId="0" fontId="0" fillId="0" borderId="34" xfId="0" applyBorder="1"/>
    <xf numFmtId="0" fontId="0" fillId="0" borderId="17" xfId="0" applyFill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41" fillId="0" borderId="30" xfId="0" applyFont="1" applyBorder="1"/>
    <xf numFmtId="0" fontId="41" fillId="0" borderId="31" xfId="0" applyFont="1" applyBorder="1"/>
    <xf numFmtId="0" fontId="41" fillId="0" borderId="32" xfId="0" applyFont="1" applyBorder="1"/>
    <xf numFmtId="3" fontId="41" fillId="0" borderId="29" xfId="0" applyNumberFormat="1" applyFont="1" applyBorder="1"/>
    <xf numFmtId="49" fontId="41" fillId="0" borderId="39" xfId="0" applyNumberFormat="1" applyFont="1" applyBorder="1"/>
    <xf numFmtId="0" fontId="41" fillId="0" borderId="40" xfId="0" applyFont="1" applyBorder="1"/>
    <xf numFmtId="0" fontId="41" fillId="0" borderId="41" xfId="0" applyFont="1" applyBorder="1"/>
    <xf numFmtId="0" fontId="41" fillId="0" borderId="42" xfId="0" applyFont="1" applyBorder="1"/>
    <xf numFmtId="3" fontId="0" fillId="0" borderId="33" xfId="0" applyNumberFormat="1" applyBorder="1"/>
    <xf numFmtId="49" fontId="0" fillId="0" borderId="35" xfId="0" applyNumberFormat="1" applyBorder="1"/>
    <xf numFmtId="3" fontId="0" fillId="0" borderId="36" xfId="0" applyNumberFormat="1" applyBorder="1"/>
    <xf numFmtId="3" fontId="41" fillId="0" borderId="35" xfId="0" applyNumberFormat="1" applyFont="1" applyBorder="1"/>
    <xf numFmtId="49" fontId="0" fillId="0" borderId="29" xfId="0" applyNumberFormat="1" applyBorder="1"/>
    <xf numFmtId="49" fontId="0" fillId="0" borderId="17" xfId="0" applyNumberFormat="1" applyBorder="1"/>
    <xf numFmtId="3" fontId="41" fillId="0" borderId="17" xfId="0" applyNumberFormat="1" applyFont="1" applyBorder="1"/>
    <xf numFmtId="49" fontId="0" fillId="0" borderId="10" xfId="0" applyNumberFormat="1" applyBorder="1"/>
    <xf numFmtId="3" fontId="41" fillId="0" borderId="10" xfId="0" applyNumberFormat="1" applyFont="1" applyBorder="1"/>
    <xf numFmtId="0" fontId="0" fillId="0" borderId="26" xfId="0" applyBorder="1"/>
    <xf numFmtId="0" fontId="0" fillId="0" borderId="25" xfId="0" applyBorder="1"/>
    <xf numFmtId="0" fontId="0" fillId="0" borderId="27" xfId="0" applyBorder="1"/>
    <xf numFmtId="3" fontId="41" fillId="0" borderId="43" xfId="0" applyNumberFormat="1" applyFont="1" applyBorder="1"/>
    <xf numFmtId="3" fontId="41" fillId="0" borderId="44" xfId="0" applyNumberFormat="1" applyFont="1" applyBorder="1"/>
    <xf numFmtId="3" fontId="0" fillId="0" borderId="17" xfId="0" applyNumberFormat="1" applyBorder="1"/>
    <xf numFmtId="0" fontId="41" fillId="0" borderId="40" xfId="0" applyFont="1" applyFill="1" applyBorder="1"/>
    <xf numFmtId="0" fontId="0" fillId="0" borderId="36" xfId="0" applyFill="1" applyBorder="1"/>
    <xf numFmtId="0" fontId="0" fillId="0" borderId="33" xfId="0" applyFill="1" applyBorder="1"/>
    <xf numFmtId="0" fontId="0" fillId="0" borderId="26" xfId="0" applyFill="1" applyBorder="1"/>
    <xf numFmtId="0" fontId="0" fillId="0" borderId="30" xfId="0" applyFill="1" applyBorder="1"/>
    <xf numFmtId="0" fontId="0" fillId="0" borderId="0" xfId="0" applyFill="1" applyBorder="1"/>
    <xf numFmtId="0" fontId="0" fillId="0" borderId="37" xfId="0" applyFill="1" applyBorder="1"/>
    <xf numFmtId="0" fontId="41" fillId="0" borderId="26" xfId="0" applyFont="1" applyBorder="1"/>
    <xf numFmtId="0" fontId="41" fillId="0" borderId="25" xfId="0" applyFont="1" applyBorder="1"/>
    <xf numFmtId="0" fontId="0" fillId="0" borderId="10" xfId="0" applyBorder="1"/>
    <xf numFmtId="166" fontId="41" fillId="0" borderId="0" xfId="0" applyNumberFormat="1" applyFont="1" applyBorder="1"/>
    <xf numFmtId="166" fontId="0" fillId="0" borderId="0" xfId="0" applyNumberFormat="1" applyBorder="1"/>
    <xf numFmtId="0" fontId="43" fillId="0" borderId="10" xfId="0" applyFont="1" applyBorder="1" applyAlignment="1">
      <alignment horizontal="center"/>
    </xf>
    <xf numFmtId="0" fontId="43" fillId="0" borderId="26" xfId="0" applyFont="1" applyBorder="1" applyAlignment="1">
      <alignment horizontal="center"/>
    </xf>
    <xf numFmtId="0" fontId="43" fillId="0" borderId="25" xfId="0" applyFont="1" applyBorder="1" applyAlignment="1">
      <alignment horizontal="center"/>
    </xf>
    <xf numFmtId="164" fontId="41" fillId="0" borderId="26" xfId="0" applyNumberFormat="1" applyFont="1" applyBorder="1"/>
    <xf numFmtId="164" fontId="41" fillId="0" borderId="10" xfId="0" applyNumberFormat="1" applyFont="1" applyBorder="1"/>
    <xf numFmtId="164" fontId="41" fillId="0" borderId="25" xfId="0" applyNumberFormat="1" applyFont="1" applyBorder="1"/>
    <xf numFmtId="164" fontId="0" fillId="0" borderId="26" xfId="0" applyNumberFormat="1" applyBorder="1"/>
    <xf numFmtId="164" fontId="0" fillId="0" borderId="10" xfId="0" applyNumberFormat="1" applyBorder="1"/>
    <xf numFmtId="164" fontId="0" fillId="0" borderId="30" xfId="0" applyNumberFormat="1" applyBorder="1"/>
    <xf numFmtId="164" fontId="0" fillId="0" borderId="29" xfId="0" applyNumberFormat="1" applyBorder="1"/>
    <xf numFmtId="164" fontId="41" fillId="0" borderId="31" xfId="0" applyNumberFormat="1" applyFont="1" applyBorder="1"/>
    <xf numFmtId="164" fontId="41" fillId="0" borderId="29" xfId="0" applyNumberFormat="1" applyFont="1" applyBorder="1"/>
    <xf numFmtId="164" fontId="41" fillId="0" borderId="30" xfId="0" applyNumberFormat="1" applyFont="1" applyBorder="1"/>
    <xf numFmtId="164" fontId="0" fillId="0" borderId="36" xfId="0" applyNumberFormat="1" applyBorder="1"/>
    <xf numFmtId="164" fontId="0" fillId="0" borderId="35" xfId="0" applyNumberFormat="1" applyBorder="1"/>
    <xf numFmtId="164" fontId="0" fillId="0" borderId="37" xfId="0" applyNumberFormat="1" applyBorder="1"/>
    <xf numFmtId="49" fontId="26" fillId="0" borderId="35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3" fontId="41" fillId="0" borderId="29" xfId="0" applyNumberFormat="1" applyFont="1" applyBorder="1" applyAlignment="1">
      <alignment horizontal="center"/>
    </xf>
    <xf numFmtId="3" fontId="41" fillId="0" borderId="45" xfId="0" applyNumberFormat="1" applyFont="1" applyBorder="1"/>
    <xf numFmtId="14" fontId="0" fillId="0" borderId="17" xfId="0" applyNumberFormat="1" applyBorder="1"/>
    <xf numFmtId="164" fontId="23" fillId="0" borderId="46" xfId="36" applyNumberFormat="1" applyFont="1" applyBorder="1" applyAlignment="1">
      <alignment vertical="center"/>
    </xf>
    <xf numFmtId="164" fontId="23" fillId="0" borderId="46" xfId="36" applyNumberFormat="1" applyFont="1" applyBorder="1" applyAlignment="1">
      <alignment horizontal="right" vertical="center"/>
    </xf>
    <xf numFmtId="164" fontId="23" fillId="0" borderId="46" xfId="36" applyNumberFormat="1" applyFont="1" applyFill="1" applyBorder="1" applyAlignment="1" applyProtection="1">
      <alignment horizontal="right" vertical="center" wrapText="1"/>
      <protection hidden="1"/>
    </xf>
    <xf numFmtId="0" fontId="19" fillId="0" borderId="46" xfId="36" applyFont="1" applyBorder="1"/>
    <xf numFmtId="49" fontId="26" fillId="0" borderId="15" xfId="0" applyNumberFormat="1" applyFont="1" applyBorder="1" applyAlignment="1">
      <alignment horizontal="center" vertical="top" wrapText="1"/>
    </xf>
    <xf numFmtId="0" fontId="26" fillId="0" borderId="47" xfId="0" applyFont="1" applyBorder="1" applyAlignment="1">
      <alignment vertical="top" wrapText="1"/>
    </xf>
    <xf numFmtId="0" fontId="19" fillId="0" borderId="24" xfId="36" applyFont="1" applyBorder="1"/>
    <xf numFmtId="0" fontId="19" fillId="0" borderId="22" xfId="36" applyFont="1" applyBorder="1"/>
    <xf numFmtId="0" fontId="26" fillId="0" borderId="29" xfId="0" applyFont="1" applyBorder="1" applyAlignment="1">
      <alignment horizontal="center" vertical="top" wrapText="1"/>
    </xf>
    <xf numFmtId="0" fontId="28" fillId="0" borderId="27" xfId="0" applyFont="1" applyBorder="1" applyAlignment="1">
      <alignment vertical="top" wrapText="1"/>
    </xf>
    <xf numFmtId="0" fontId="19" fillId="0" borderId="22" xfId="36" applyFont="1" applyFill="1" applyBorder="1"/>
    <xf numFmtId="0" fontId="19" fillId="0" borderId="46" xfId="36" applyFont="1" applyFill="1" applyBorder="1"/>
    <xf numFmtId="0" fontId="26" fillId="0" borderId="29" xfId="0" applyFont="1" applyBorder="1" applyAlignment="1">
      <alignment vertical="top" wrapText="1"/>
    </xf>
    <xf numFmtId="0" fontId="26" fillId="0" borderId="17" xfId="0" applyFont="1" applyBorder="1" applyAlignment="1">
      <alignment vertical="top" wrapText="1"/>
    </xf>
    <xf numFmtId="0" fontId="26" fillId="0" borderId="27" xfId="0" applyFont="1" applyBorder="1" applyAlignment="1">
      <alignment vertical="top" wrapText="1"/>
    </xf>
    <xf numFmtId="0" fontId="21" fillId="0" borderId="29" xfId="0" applyFont="1" applyBorder="1" applyAlignment="1">
      <alignment horizontal="center" vertical="top" wrapText="1"/>
    </xf>
    <xf numFmtId="0" fontId="28" fillId="0" borderId="35" xfId="0" applyFont="1" applyBorder="1" applyAlignment="1">
      <alignment horizontal="center" vertical="top" wrapText="1"/>
    </xf>
    <xf numFmtId="0" fontId="28" fillId="0" borderId="29" xfId="0" applyFont="1" applyBorder="1" applyAlignment="1">
      <alignment horizontal="center" vertical="top" wrapText="1"/>
    </xf>
    <xf numFmtId="49" fontId="19" fillId="0" borderId="17" xfId="36" applyNumberFormat="1" applyFont="1" applyBorder="1"/>
    <xf numFmtId="0" fontId="26" fillId="0" borderId="35" xfId="0" applyFont="1" applyBorder="1" applyAlignment="1">
      <alignment horizontal="center" vertical="top" wrapText="1"/>
    </xf>
    <xf numFmtId="49" fontId="19" fillId="0" borderId="29" xfId="36" applyNumberFormat="1" applyFont="1" applyBorder="1" applyAlignment="1">
      <alignment horizontal="center"/>
    </xf>
    <xf numFmtId="164" fontId="23" fillId="0" borderId="24" xfId="0" applyNumberFormat="1" applyFont="1" applyBorder="1" applyAlignment="1">
      <alignment vertical="center"/>
    </xf>
    <xf numFmtId="49" fontId="26" fillId="0" borderId="29" xfId="0" applyNumberFormat="1" applyFont="1" applyBorder="1" applyAlignment="1">
      <alignment horizontal="center" vertical="top" wrapText="1"/>
    </xf>
    <xf numFmtId="0" fontId="28" fillId="0" borderId="32" xfId="0" applyFont="1" applyBorder="1" applyAlignment="1">
      <alignment vertical="top" wrapText="1"/>
    </xf>
    <xf numFmtId="0" fontId="26" fillId="0" borderId="38" xfId="0" applyFont="1" applyBorder="1" applyAlignment="1">
      <alignment vertical="top" wrapText="1"/>
    </xf>
    <xf numFmtId="164" fontId="25" fillId="0" borderId="28" xfId="0" applyNumberFormat="1" applyFont="1" applyFill="1" applyBorder="1" applyAlignment="1" applyProtection="1">
      <alignment horizontal="right" vertical="center"/>
      <protection hidden="1"/>
    </xf>
    <xf numFmtId="49" fontId="21" fillId="0" borderId="35" xfId="36" applyNumberFormat="1" applyFont="1" applyFill="1" applyBorder="1" applyAlignment="1">
      <alignment horizontal="center"/>
    </xf>
    <xf numFmtId="49" fontId="21" fillId="0" borderId="29" xfId="36" applyNumberFormat="1" applyFont="1" applyBorder="1" applyAlignment="1">
      <alignment horizontal="center"/>
    </xf>
    <xf numFmtId="49" fontId="21" fillId="0" borderId="29" xfId="36" applyNumberFormat="1" applyFont="1" applyFill="1" applyBorder="1" applyAlignment="1">
      <alignment horizontal="center"/>
    </xf>
    <xf numFmtId="0" fontId="26" fillId="0" borderId="32" xfId="0" applyFont="1" applyBorder="1" applyAlignment="1">
      <alignment vertical="top" wrapText="1"/>
    </xf>
    <xf numFmtId="0" fontId="21" fillId="0" borderId="24" xfId="36" applyFont="1" applyBorder="1"/>
    <xf numFmtId="49" fontId="19" fillId="0" borderId="35" xfId="36" applyNumberFormat="1" applyFont="1" applyFill="1" applyBorder="1" applyAlignment="1">
      <alignment horizontal="center"/>
    </xf>
    <xf numFmtId="49" fontId="19" fillId="0" borderId="35" xfId="36" applyNumberFormat="1" applyFont="1" applyBorder="1"/>
    <xf numFmtId="49" fontId="46" fillId="0" borderId="35" xfId="0" applyNumberFormat="1" applyFont="1" applyFill="1" applyBorder="1" applyAlignment="1">
      <alignment horizontal="center" vertical="center" wrapText="1"/>
    </xf>
    <xf numFmtId="49" fontId="46" fillId="0" borderId="17" xfId="0" applyNumberFormat="1" applyFont="1" applyFill="1" applyBorder="1" applyAlignment="1">
      <alignment horizontal="center" vertical="center" wrapText="1"/>
    </xf>
    <xf numFmtId="49" fontId="45" fillId="0" borderId="10" xfId="0" applyNumberFormat="1" applyFont="1" applyFill="1" applyBorder="1"/>
    <xf numFmtId="49" fontId="45" fillId="0" borderId="10" xfId="0" applyNumberFormat="1" applyFont="1" applyFill="1" applyBorder="1" applyAlignment="1">
      <alignment wrapText="1"/>
    </xf>
    <xf numFmtId="49" fontId="47" fillId="0" borderId="10" xfId="0" applyNumberFormat="1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49" fillId="0" borderId="10" xfId="0" applyNumberFormat="1" applyFont="1" applyFill="1" applyBorder="1" applyAlignment="1">
      <alignment wrapText="1"/>
    </xf>
    <xf numFmtId="49" fontId="48" fillId="0" borderId="10" xfId="0" applyNumberFormat="1" applyFont="1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wrapText="1"/>
    </xf>
    <xf numFmtId="0" fontId="47" fillId="0" borderId="10" xfId="0" applyFont="1" applyFill="1" applyBorder="1" applyAlignment="1">
      <alignment horizontal="left" wrapText="1"/>
    </xf>
    <xf numFmtId="0" fontId="45" fillId="0" borderId="10" xfId="0" applyFont="1" applyFill="1" applyBorder="1" applyAlignment="1">
      <alignment wrapText="1"/>
    </xf>
    <xf numFmtId="0" fontId="49" fillId="0" borderId="10" xfId="0" applyFont="1" applyFill="1" applyBorder="1" applyAlignment="1">
      <alignment horizontal="left" wrapText="1"/>
    </xf>
    <xf numFmtId="0" fontId="19" fillId="0" borderId="25" xfId="0" applyFont="1" applyBorder="1" applyAlignment="1">
      <alignment vertical="top" wrapText="1"/>
    </xf>
    <xf numFmtId="49" fontId="36" fillId="0" borderId="27" xfId="0" applyNumberFormat="1" applyFont="1" applyFill="1" applyBorder="1" applyAlignment="1">
      <alignment horizontal="center"/>
    </xf>
    <xf numFmtId="49" fontId="35" fillId="0" borderId="27" xfId="0" applyNumberFormat="1" applyFont="1" applyFill="1" applyBorder="1" applyAlignment="1">
      <alignment horizontal="center"/>
    </xf>
    <xf numFmtId="0" fontId="36" fillId="0" borderId="29" xfId="0" applyFont="1" applyFill="1" applyBorder="1" applyAlignment="1">
      <alignment horizontal="center"/>
    </xf>
    <xf numFmtId="0" fontId="36" fillId="0" borderId="35" xfId="0" applyFont="1" applyFill="1" applyBorder="1" applyAlignment="1">
      <alignment horizontal="center"/>
    </xf>
    <xf numFmtId="0" fontId="35" fillId="0" borderId="17" xfId="0" applyFont="1" applyFill="1" applyBorder="1" applyAlignment="1">
      <alignment horizontal="center"/>
    </xf>
    <xf numFmtId="0" fontId="35" fillId="0" borderId="35" xfId="0" applyFont="1" applyFill="1" applyBorder="1" applyAlignment="1">
      <alignment horizontal="center"/>
    </xf>
    <xf numFmtId="0" fontId="36" fillId="0" borderId="17" xfId="0" applyFont="1" applyFill="1" applyBorder="1" applyAlignment="1">
      <alignment horizontal="center"/>
    </xf>
    <xf numFmtId="0" fontId="35" fillId="0" borderId="29" xfId="0" applyFont="1" applyFill="1" applyBorder="1" applyAlignment="1">
      <alignment horizontal="center"/>
    </xf>
    <xf numFmtId="0" fontId="21" fillId="0" borderId="49" xfId="36" applyFont="1" applyBorder="1" applyAlignment="1">
      <alignment horizontal="center" vertical="center" wrapText="1"/>
    </xf>
    <xf numFmtId="0" fontId="21" fillId="0" borderId="49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50" xfId="36" applyNumberFormat="1" applyFont="1" applyFill="1" applyBorder="1" applyAlignment="1" applyProtection="1">
      <alignment horizontal="center" vertical="center" wrapText="1"/>
      <protection hidden="1"/>
    </xf>
    <xf numFmtId="4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0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15" xfId="36" applyNumberFormat="1" applyFont="1" applyBorder="1" applyAlignment="1">
      <alignment horizontal="center" vertical="center" wrapText="1"/>
    </xf>
    <xf numFmtId="0" fontId="21" fillId="0" borderId="26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27" xfId="36" applyNumberFormat="1" applyFont="1" applyFill="1" applyBorder="1" applyAlignment="1" applyProtection="1">
      <alignment horizontal="center" vertical="center" wrapText="1"/>
      <protection hidden="1"/>
    </xf>
    <xf numFmtId="3" fontId="41" fillId="0" borderId="51" xfId="0" applyNumberFormat="1" applyFont="1" applyBorder="1"/>
    <xf numFmtId="0" fontId="25" fillId="0" borderId="0" xfId="36" applyFont="1" applyBorder="1" applyAlignment="1">
      <alignment horizontal="right"/>
    </xf>
    <xf numFmtId="0" fontId="42" fillId="0" borderId="30" xfId="0" applyFont="1" applyBorder="1"/>
    <xf numFmtId="164" fontId="0" fillId="0" borderId="0" xfId="0" applyNumberFormat="1"/>
    <xf numFmtId="49" fontId="26" fillId="0" borderId="25" xfId="0" applyNumberFormat="1" applyFont="1" applyBorder="1" applyAlignment="1">
      <alignment horizontal="center" vertical="top" wrapText="1"/>
    </xf>
    <xf numFmtId="164" fontId="25" fillId="0" borderId="24" xfId="0" applyNumberFormat="1" applyFont="1" applyFill="1" applyBorder="1" applyAlignment="1" applyProtection="1">
      <alignment horizontal="right" vertical="center"/>
      <protection hidden="1"/>
    </xf>
    <xf numFmtId="164" fontId="25" fillId="0" borderId="18" xfId="0" applyNumberFormat="1" applyFont="1" applyFill="1" applyBorder="1" applyAlignment="1" applyProtection="1">
      <alignment horizontal="right" vertical="center"/>
      <protection hidden="1"/>
    </xf>
    <xf numFmtId="166" fontId="41" fillId="0" borderId="30" xfId="0" applyNumberFormat="1" applyFont="1" applyBorder="1"/>
    <xf numFmtId="166" fontId="41" fillId="0" borderId="40" xfId="0" applyNumberFormat="1" applyFont="1" applyBorder="1"/>
    <xf numFmtId="166" fontId="0" fillId="0" borderId="33" xfId="0" applyNumberFormat="1" applyBorder="1"/>
    <xf numFmtId="166" fontId="0" fillId="0" borderId="10" xfId="0" applyNumberFormat="1" applyBorder="1"/>
    <xf numFmtId="166" fontId="0" fillId="0" borderId="29" xfId="0" applyNumberFormat="1" applyBorder="1"/>
    <xf numFmtId="166" fontId="41" fillId="0" borderId="43" xfId="0" applyNumberFormat="1" applyFont="1" applyBorder="1"/>
    <xf numFmtId="166" fontId="0" fillId="0" borderId="35" xfId="0" applyNumberFormat="1" applyBorder="1"/>
    <xf numFmtId="166" fontId="0" fillId="0" borderId="17" xfId="0" applyNumberFormat="1" applyBorder="1"/>
    <xf numFmtId="166" fontId="41" fillId="0" borderId="39" xfId="0" applyNumberFormat="1" applyFont="1" applyBorder="1"/>
    <xf numFmtId="49" fontId="28" fillId="0" borderId="17" xfId="0" applyNumberFormat="1" applyFont="1" applyBorder="1" applyAlignment="1">
      <alignment horizontal="center" vertical="top" wrapText="1"/>
    </xf>
    <xf numFmtId="0" fontId="26" fillId="0" borderId="0" xfId="0" applyFont="1" applyBorder="1" applyAlignment="1">
      <alignment vertical="top" wrapText="1"/>
    </xf>
    <xf numFmtId="0" fontId="41" fillId="0" borderId="33" xfId="0" applyFont="1" applyBorder="1"/>
    <xf numFmtId="0" fontId="41" fillId="0" borderId="0" xfId="0" applyFont="1" applyBorder="1"/>
    <xf numFmtId="49" fontId="41" fillId="0" borderId="56" xfId="0" applyNumberFormat="1" applyFont="1" applyBorder="1"/>
    <xf numFmtId="0" fontId="41" fillId="0" borderId="57" xfId="0" applyFont="1" applyFill="1" applyBorder="1"/>
    <xf numFmtId="0" fontId="41" fillId="0" borderId="58" xfId="0" applyFont="1" applyBorder="1"/>
    <xf numFmtId="0" fontId="41" fillId="0" borderId="59" xfId="0" applyFont="1" applyBorder="1"/>
    <xf numFmtId="166" fontId="41" fillId="0" borderId="60" xfId="0" applyNumberFormat="1" applyFont="1" applyBorder="1"/>
    <xf numFmtId="3" fontId="41" fillId="0" borderId="60" xfId="0" applyNumberFormat="1" applyFont="1" applyBorder="1"/>
    <xf numFmtId="3" fontId="41" fillId="0" borderId="61" xfId="0" applyNumberFormat="1" applyFont="1" applyBorder="1"/>
    <xf numFmtId="0" fontId="19" fillId="0" borderId="32" xfId="0" applyFont="1" applyBorder="1" applyAlignment="1">
      <alignment vertical="top" wrapText="1"/>
    </xf>
    <xf numFmtId="0" fontId="41" fillId="0" borderId="43" xfId="0" applyFont="1" applyBorder="1"/>
    <xf numFmtId="166" fontId="41" fillId="0" borderId="42" xfId="0" applyNumberFormat="1" applyFont="1" applyBorder="1"/>
    <xf numFmtId="49" fontId="41" fillId="0" borderId="52" xfId="0" applyNumberFormat="1" applyFont="1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45" xfId="0" applyBorder="1"/>
    <xf numFmtId="0" fontId="0" fillId="0" borderId="68" xfId="0" applyBorder="1"/>
    <xf numFmtId="0" fontId="0" fillId="0" borderId="69" xfId="0" applyBorder="1"/>
    <xf numFmtId="0" fontId="0" fillId="0" borderId="69" xfId="0" applyFill="1" applyBorder="1"/>
    <xf numFmtId="0" fontId="0" fillId="0" borderId="70" xfId="0" applyBorder="1"/>
    <xf numFmtId="0" fontId="0" fillId="0" borderId="71" xfId="0" applyBorder="1"/>
    <xf numFmtId="3" fontId="41" fillId="0" borderId="72" xfId="0" applyNumberFormat="1" applyFont="1" applyBorder="1"/>
    <xf numFmtId="49" fontId="0" fillId="0" borderId="70" xfId="0" applyNumberFormat="1" applyBorder="1"/>
    <xf numFmtId="3" fontId="41" fillId="0" borderId="71" xfId="0" applyNumberFormat="1" applyFont="1" applyBorder="1"/>
    <xf numFmtId="49" fontId="0" fillId="0" borderId="73" xfId="0" applyNumberFormat="1" applyBorder="1"/>
    <xf numFmtId="0" fontId="0" fillId="0" borderId="72" xfId="0" applyBorder="1"/>
    <xf numFmtId="49" fontId="0" fillId="0" borderId="68" xfId="0" applyNumberFormat="1" applyBorder="1"/>
    <xf numFmtId="3" fontId="41" fillId="0" borderId="69" xfId="0" applyNumberFormat="1" applyFont="1" applyBorder="1"/>
    <xf numFmtId="3" fontId="0" fillId="0" borderId="71" xfId="0" applyNumberFormat="1" applyBorder="1"/>
    <xf numFmtId="49" fontId="0" fillId="0" borderId="74" xfId="0" applyNumberFormat="1" applyBorder="1"/>
    <xf numFmtId="3" fontId="41" fillId="0" borderId="75" xfId="0" applyNumberFormat="1" applyFont="1" applyBorder="1"/>
    <xf numFmtId="3" fontId="41" fillId="0" borderId="72" xfId="0" applyNumberFormat="1" applyFont="1" applyBorder="1" applyAlignment="1">
      <alignment horizontal="center"/>
    </xf>
    <xf numFmtId="0" fontId="0" fillId="0" borderId="76" xfId="0" applyBorder="1"/>
    <xf numFmtId="0" fontId="0" fillId="0" borderId="62" xfId="0" applyBorder="1"/>
    <xf numFmtId="49" fontId="41" fillId="0" borderId="68" xfId="0" applyNumberFormat="1" applyFont="1" applyBorder="1"/>
    <xf numFmtId="0" fontId="19" fillId="0" borderId="0" xfId="36" applyFont="1" applyBorder="1" applyAlignment="1">
      <alignment horizontal="right"/>
    </xf>
    <xf numFmtId="49" fontId="21" fillId="0" borderId="16" xfId="36" applyNumberFormat="1" applyFont="1" applyBorder="1" applyAlignment="1">
      <alignment horizontal="center" vertical="center" wrapText="1"/>
    </xf>
    <xf numFmtId="4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0" fontId="28" fillId="24" borderId="10" xfId="37" applyNumberFormat="1" applyFont="1" applyFill="1" applyBorder="1" applyAlignment="1">
      <alignment vertical="center"/>
    </xf>
    <xf numFmtId="10" fontId="28" fillId="0" borderId="10" xfId="0" applyNumberFormat="1" applyFont="1" applyFill="1" applyBorder="1" applyAlignment="1">
      <alignment vertical="center"/>
    </xf>
    <xf numFmtId="10" fontId="26" fillId="0" borderId="10" xfId="0" applyNumberFormat="1" applyFont="1" applyFill="1" applyBorder="1" applyAlignment="1">
      <alignment vertical="center"/>
    </xf>
    <xf numFmtId="3" fontId="0" fillId="0" borderId="37" xfId="0" applyNumberFormat="1" applyBorder="1"/>
    <xf numFmtId="49" fontId="39" fillId="0" borderId="27" xfId="0" applyNumberFormat="1" applyFont="1" applyFill="1" applyBorder="1" applyAlignment="1">
      <alignment horizontal="center"/>
    </xf>
    <xf numFmtId="49" fontId="51" fillId="0" borderId="10" xfId="0" applyNumberFormat="1" applyFont="1" applyFill="1" applyBorder="1" applyAlignment="1">
      <alignment wrapText="1"/>
    </xf>
    <xf numFmtId="166" fontId="0" fillId="0" borderId="17" xfId="0" applyNumberFormat="1" applyFill="1" applyBorder="1"/>
    <xf numFmtId="166" fontId="41" fillId="0" borderId="17" xfId="0" applyNumberFormat="1" applyFont="1" applyBorder="1"/>
    <xf numFmtId="166" fontId="25" fillId="0" borderId="10" xfId="36" applyNumberFormat="1" applyFont="1" applyFill="1" applyBorder="1" applyAlignment="1">
      <alignment horizontal="right"/>
    </xf>
    <xf numFmtId="166" fontId="41" fillId="0" borderId="31" xfId="0" applyNumberFormat="1" applyFont="1" applyBorder="1"/>
    <xf numFmtId="166" fontId="41" fillId="0" borderId="41" xfId="0" applyNumberFormat="1" applyFont="1" applyBorder="1"/>
    <xf numFmtId="166" fontId="0" fillId="0" borderId="37" xfId="0" applyNumberFormat="1" applyBorder="1"/>
    <xf numFmtId="166" fontId="0" fillId="0" borderId="31" xfId="0" applyNumberFormat="1" applyBorder="1"/>
    <xf numFmtId="166" fontId="0" fillId="0" borderId="25" xfId="0" applyNumberFormat="1" applyBorder="1"/>
    <xf numFmtId="166" fontId="25" fillId="0" borderId="25" xfId="36" applyNumberFormat="1" applyFont="1" applyFill="1" applyBorder="1" applyAlignment="1">
      <alignment horizontal="right"/>
    </xf>
    <xf numFmtId="166" fontId="0" fillId="0" borderId="59" xfId="0" applyNumberFormat="1" applyBorder="1"/>
    <xf numFmtId="166" fontId="41" fillId="0" borderId="29" xfId="0" applyNumberFormat="1" applyFont="1" applyBorder="1"/>
    <xf numFmtId="3" fontId="41" fillId="0" borderId="10" xfId="0" applyNumberFormat="1" applyFont="1" applyBorder="1" applyAlignment="1">
      <alignment horizontal="center"/>
    </xf>
    <xf numFmtId="3" fontId="41" fillId="0" borderId="67" xfId="0" applyNumberFormat="1" applyFont="1" applyBorder="1"/>
    <xf numFmtId="166" fontId="41" fillId="0" borderId="10" xfId="0" applyNumberFormat="1" applyFont="1" applyBorder="1"/>
    <xf numFmtId="166" fontId="41" fillId="0" borderId="27" xfId="0" applyNumberFormat="1" applyFont="1" applyBorder="1"/>
    <xf numFmtId="166" fontId="41" fillId="0" borderId="35" xfId="0" applyNumberFormat="1" applyFont="1" applyBorder="1"/>
    <xf numFmtId="166" fontId="41" fillId="0" borderId="32" xfId="0" applyNumberFormat="1" applyFont="1" applyBorder="1"/>
    <xf numFmtId="166" fontId="42" fillId="0" borderId="37" xfId="0" applyNumberFormat="1" applyFont="1" applyBorder="1"/>
    <xf numFmtId="166" fontId="41" fillId="0" borderId="34" xfId="0" applyNumberFormat="1" applyFont="1" applyBorder="1"/>
    <xf numFmtId="166" fontId="42" fillId="0" borderId="34" xfId="0" applyNumberFormat="1" applyFont="1" applyBorder="1"/>
    <xf numFmtId="166" fontId="42" fillId="0" borderId="38" xfId="0" applyNumberFormat="1" applyFont="1" applyBorder="1"/>
    <xf numFmtId="166" fontId="42" fillId="0" borderId="29" xfId="0" applyNumberFormat="1" applyFont="1" applyBorder="1"/>
    <xf numFmtId="166" fontId="42" fillId="0" borderId="32" xfId="0" applyNumberFormat="1" applyFont="1" applyBorder="1"/>
    <xf numFmtId="166" fontId="0" fillId="0" borderId="10" xfId="0" applyNumberFormat="1" applyFill="1" applyBorder="1"/>
    <xf numFmtId="166" fontId="42" fillId="0" borderId="10" xfId="0" applyNumberFormat="1" applyFont="1" applyFill="1" applyBorder="1"/>
    <xf numFmtId="166" fontId="41" fillId="0" borderId="38" xfId="0" applyNumberFormat="1" applyFont="1" applyBorder="1"/>
    <xf numFmtId="166" fontId="0" fillId="0" borderId="35" xfId="0" applyNumberFormat="1" applyFill="1" applyBorder="1"/>
    <xf numFmtId="166" fontId="41" fillId="0" borderId="44" xfId="0" applyNumberFormat="1" applyFont="1" applyBorder="1"/>
    <xf numFmtId="166" fontId="0" fillId="0" borderId="29" xfId="0" applyNumberFormat="1" applyFill="1" applyBorder="1"/>
    <xf numFmtId="49" fontId="0" fillId="0" borderId="39" xfId="0" applyNumberFormat="1" applyBorder="1"/>
    <xf numFmtId="0" fontId="0" fillId="0" borderId="30" xfId="0" applyBorder="1" applyAlignment="1">
      <alignment wrapText="1"/>
    </xf>
    <xf numFmtId="164" fontId="41" fillId="0" borderId="43" xfId="0" applyNumberFormat="1" applyFont="1" applyBorder="1"/>
    <xf numFmtId="0" fontId="0" fillId="0" borderId="36" xfId="0" applyBorder="1" applyAlignment="1">
      <alignment wrapText="1"/>
    </xf>
    <xf numFmtId="166" fontId="42" fillId="0" borderId="35" xfId="0" applyNumberFormat="1" applyFont="1" applyBorder="1"/>
    <xf numFmtId="166" fontId="42" fillId="0" borderId="17" xfId="0" applyNumberFormat="1" applyFont="1" applyBorder="1"/>
    <xf numFmtId="0" fontId="0" fillId="0" borderId="41" xfId="0" applyBorder="1"/>
    <xf numFmtId="0" fontId="0" fillId="0" borderId="42" xfId="0" applyBorder="1"/>
    <xf numFmtId="3" fontId="41" fillId="0" borderId="40" xfId="0" applyNumberFormat="1" applyFont="1" applyBorder="1"/>
    <xf numFmtId="49" fontId="42" fillId="0" borderId="17" xfId="0" applyNumberFormat="1" applyFont="1" applyBorder="1"/>
    <xf numFmtId="0" fontId="42" fillId="0" borderId="33" xfId="0" applyFont="1" applyBorder="1"/>
    <xf numFmtId="0" fontId="42" fillId="0" borderId="0" xfId="0" applyFont="1" applyBorder="1"/>
    <xf numFmtId="0" fontId="42" fillId="0" borderId="34" xfId="0" applyFont="1" applyBorder="1"/>
    <xf numFmtId="3" fontId="42" fillId="0" borderId="33" xfId="0" applyNumberFormat="1" applyFont="1" applyBorder="1"/>
    <xf numFmtId="0" fontId="0" fillId="0" borderId="39" xfId="0" applyBorder="1"/>
    <xf numFmtId="3" fontId="0" fillId="0" borderId="30" xfId="0" applyNumberFormat="1" applyBorder="1"/>
    <xf numFmtId="3" fontId="0" fillId="0" borderId="26" xfId="0" applyNumberFormat="1" applyBorder="1"/>
    <xf numFmtId="0" fontId="42" fillId="0" borderId="36" xfId="0" applyFont="1" applyBorder="1"/>
    <xf numFmtId="164" fontId="0" fillId="0" borderId="36" xfId="0" applyNumberFormat="1" applyFill="1" applyBorder="1"/>
    <xf numFmtId="164" fontId="0" fillId="0" borderId="26" xfId="0" applyNumberFormat="1" applyFill="1" applyBorder="1"/>
    <xf numFmtId="164" fontId="0" fillId="0" borderId="30" xfId="0" applyNumberFormat="1" applyFill="1" applyBorder="1"/>
    <xf numFmtId="164" fontId="0" fillId="0" borderId="33" xfId="0" applyNumberFormat="1" applyFill="1" applyBorder="1"/>
    <xf numFmtId="3" fontId="42" fillId="0" borderId="26" xfId="0" applyNumberFormat="1" applyFont="1" applyFill="1" applyBorder="1"/>
    <xf numFmtId="166" fontId="41" fillId="0" borderId="45" xfId="0" applyNumberFormat="1" applyFont="1" applyBorder="1"/>
    <xf numFmtId="3" fontId="41" fillId="0" borderId="77" xfId="0" applyNumberFormat="1" applyFont="1" applyBorder="1"/>
    <xf numFmtId="3" fontId="41" fillId="0" borderId="78" xfId="0" applyNumberFormat="1" applyFont="1" applyBorder="1"/>
    <xf numFmtId="0" fontId="0" fillId="0" borderId="69" xfId="0" applyBorder="1" applyAlignment="1">
      <alignment wrapText="1" shrinkToFit="1"/>
    </xf>
    <xf numFmtId="0" fontId="0" fillId="0" borderId="69" xfId="0" applyBorder="1" applyAlignment="1">
      <alignment wrapText="1"/>
    </xf>
    <xf numFmtId="0" fontId="0" fillId="0" borderId="71" xfId="0" applyBorder="1" applyAlignment="1">
      <alignment wrapText="1"/>
    </xf>
    <xf numFmtId="3" fontId="41" fillId="0" borderId="75" xfId="0" applyNumberFormat="1" applyFont="1" applyBorder="1" applyAlignment="1">
      <alignment horizontal="center"/>
    </xf>
    <xf numFmtId="166" fontId="0" fillId="0" borderId="60" xfId="0" applyNumberFormat="1" applyBorder="1"/>
    <xf numFmtId="166" fontId="0" fillId="0" borderId="33" xfId="0" applyNumberFormat="1" applyFont="1" applyBorder="1"/>
    <xf numFmtId="166" fontId="0" fillId="0" borderId="37" xfId="0" applyNumberFormat="1" applyFont="1" applyBorder="1"/>
    <xf numFmtId="166" fontId="0" fillId="0" borderId="31" xfId="0" applyNumberFormat="1" applyFont="1" applyBorder="1"/>
    <xf numFmtId="166" fontId="0" fillId="0" borderId="0" xfId="0" applyNumberFormat="1" applyFont="1" applyBorder="1"/>
    <xf numFmtId="166" fontId="0" fillId="0" borderId="25" xfId="0" applyNumberFormat="1" applyFont="1" applyBorder="1"/>
    <xf numFmtId="166" fontId="0" fillId="0" borderId="35" xfId="0" applyNumberFormat="1" applyFont="1" applyBorder="1"/>
    <xf numFmtId="166" fontId="0" fillId="0" borderId="10" xfId="0" applyNumberFormat="1" applyFont="1" applyBorder="1"/>
    <xf numFmtId="166" fontId="0" fillId="0" borderId="17" xfId="0" applyNumberFormat="1" applyFont="1" applyBorder="1"/>
    <xf numFmtId="166" fontId="0" fillId="0" borderId="29" xfId="0" applyNumberFormat="1" applyFont="1" applyBorder="1"/>
    <xf numFmtId="166" fontId="41" fillId="0" borderId="57" xfId="0" applyNumberFormat="1" applyFont="1" applyBorder="1"/>
    <xf numFmtId="166" fontId="41" fillId="0" borderId="52" xfId="0" applyNumberFormat="1" applyFont="1" applyBorder="1"/>
    <xf numFmtId="166" fontId="0" fillId="0" borderId="78" xfId="0" applyNumberFormat="1" applyFont="1" applyBorder="1"/>
    <xf numFmtId="166" fontId="41" fillId="0" borderId="51" xfId="0" applyNumberFormat="1" applyFont="1" applyBorder="1"/>
    <xf numFmtId="0" fontId="41" fillId="0" borderId="64" xfId="0" applyFont="1" applyBorder="1"/>
    <xf numFmtId="164" fontId="0" fillId="0" borderId="0" xfId="0" applyNumberFormat="1" applyFill="1" applyBorder="1"/>
    <xf numFmtId="0" fontId="19" fillId="0" borderId="0" xfId="36" applyFont="1" applyBorder="1" applyAlignment="1">
      <alignment horizontal="right"/>
    </xf>
    <xf numFmtId="0" fontId="19" fillId="0" borderId="0" xfId="36" applyFont="1" applyAlignment="1">
      <alignment horizontal="right"/>
    </xf>
    <xf numFmtId="49" fontId="20" fillId="0" borderId="0" xfId="36" applyNumberFormat="1" applyFont="1" applyFill="1" applyBorder="1" applyAlignment="1" applyProtection="1">
      <alignment horizontal="center" wrapText="1"/>
      <protection hidden="1"/>
    </xf>
    <xf numFmtId="10" fontId="21" fillId="0" borderId="53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49" xfId="36" applyNumberFormat="1" applyFont="1" applyFill="1" applyBorder="1" applyAlignment="1" applyProtection="1">
      <alignment horizontal="center" vertical="center" wrapText="1"/>
      <protection hidden="1"/>
    </xf>
    <xf numFmtId="10" fontId="21" fillId="0" borderId="55" xfId="36" applyNumberFormat="1" applyFont="1" applyFill="1" applyBorder="1" applyAlignment="1" applyProtection="1">
      <alignment horizontal="center" vertical="center" wrapText="1"/>
      <protection hidden="1"/>
    </xf>
    <xf numFmtId="49" fontId="21" fillId="0" borderId="48" xfId="36" applyNumberFormat="1" applyFont="1" applyBorder="1" applyAlignment="1">
      <alignment horizontal="center" vertical="center" wrapText="1"/>
    </xf>
    <xf numFmtId="49" fontId="21" fillId="0" borderId="16" xfId="36" applyNumberFormat="1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center" vertical="top" wrapText="1"/>
    </xf>
    <xf numFmtId="49" fontId="19" fillId="0" borderId="29" xfId="0" applyNumberFormat="1" applyFont="1" applyBorder="1" applyAlignment="1">
      <alignment horizontal="center" vertical="top" wrapText="1"/>
    </xf>
    <xf numFmtId="49" fontId="19" fillId="0" borderId="35" xfId="0" applyNumberFormat="1" applyFont="1" applyBorder="1" applyAlignment="1">
      <alignment horizontal="center" vertical="top" wrapText="1"/>
    </xf>
    <xf numFmtId="0" fontId="21" fillId="0" borderId="53" xfId="36" applyFont="1" applyBorder="1" applyAlignment="1">
      <alignment horizontal="center" vertical="center" wrapText="1"/>
    </xf>
    <xf numFmtId="0" fontId="21" fillId="0" borderId="54" xfId="36" applyFont="1" applyBorder="1" applyAlignment="1">
      <alignment horizontal="center" vertical="center" wrapText="1"/>
    </xf>
    <xf numFmtId="4" fontId="21" fillId="0" borderId="10" xfId="36" applyNumberFormat="1" applyFont="1" applyFill="1" applyBorder="1" applyAlignment="1" applyProtection="1">
      <alignment horizontal="center" vertical="center" wrapText="1"/>
      <protection hidden="1"/>
    </xf>
    <xf numFmtId="166" fontId="46" fillId="0" borderId="29" xfId="0" applyNumberFormat="1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25" fillId="0" borderId="0" xfId="36" applyFont="1" applyAlignment="1">
      <alignment horizontal="right"/>
    </xf>
    <xf numFmtId="0" fontId="20" fillId="0" borderId="0" xfId="0" applyFont="1" applyFill="1" applyAlignment="1">
      <alignment horizontal="center" vertical="center" wrapText="1"/>
    </xf>
    <xf numFmtId="0" fontId="50" fillId="0" borderId="0" xfId="0" applyFont="1" applyAlignment="1"/>
    <xf numFmtId="0" fontId="45" fillId="0" borderId="29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49" fontId="45" fillId="0" borderId="29" xfId="0" applyNumberFormat="1" applyFont="1" applyFill="1" applyBorder="1" applyAlignment="1">
      <alignment horizontal="center" vertical="center" wrapText="1"/>
    </xf>
    <xf numFmtId="49" fontId="45" fillId="0" borderId="35" xfId="0" applyNumberFormat="1" applyFont="1" applyFill="1" applyBorder="1" applyAlignment="1">
      <alignment horizontal="center" vertical="center" wrapText="1"/>
    </xf>
    <xf numFmtId="49" fontId="46" fillId="0" borderId="29" xfId="0" applyNumberFormat="1" applyFont="1" applyFill="1" applyBorder="1" applyAlignment="1">
      <alignment horizontal="center" vertical="center" wrapText="1"/>
    </xf>
    <xf numFmtId="49" fontId="46" fillId="0" borderId="35" xfId="0" applyNumberFormat="1" applyFont="1" applyFill="1" applyBorder="1" applyAlignment="1">
      <alignment horizontal="center" vertical="center" wrapText="1"/>
    </xf>
    <xf numFmtId="49" fontId="46" fillId="0" borderId="26" xfId="0" applyNumberFormat="1" applyFont="1" applyFill="1" applyBorder="1" applyAlignment="1">
      <alignment horizontal="center" vertical="center" wrapText="1"/>
    </xf>
    <xf numFmtId="49" fontId="46" fillId="0" borderId="25" xfId="0" applyNumberFormat="1" applyFont="1" applyFill="1" applyBorder="1" applyAlignment="1">
      <alignment horizontal="center" vertical="center" wrapText="1"/>
    </xf>
    <xf numFmtId="49" fontId="46" fillId="0" borderId="27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Обычный_ПРИЛ2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"/>
  <sheetViews>
    <sheetView zoomScaleNormal="100" zoomScaleSheetLayoutView="100" workbookViewId="0">
      <selection sqref="A1:XFD1048576"/>
    </sheetView>
  </sheetViews>
  <sheetFormatPr defaultRowHeight="12.75"/>
  <cols>
    <col min="1" max="1" width="9.140625" style="1"/>
    <col min="2" max="2" width="9.140625" style="7"/>
    <col min="3" max="3" width="9.140625" style="19"/>
    <col min="4" max="7" width="9.140625" style="2"/>
    <col min="8" max="8" width="9.140625" style="6"/>
    <col min="9" max="13" width="9.140625" style="5"/>
    <col min="14" max="16384" width="9.140625" style="2"/>
  </cols>
  <sheetData/>
  <phoneticPr fontId="0" type="noConversion"/>
  <pageMargins left="0.31496062992125984" right="0.23622047244094491" top="0.51181102362204722" bottom="0.39370078740157483" header="0.51181102362204722" footer="0.11811023622047245"/>
  <pageSetup paperSize="9" scale="75" firstPageNumber="0" orientation="landscape" horizontalDpi="300" verticalDpi="300" r:id="rId1"/>
  <headerFooter alignWithMargins="0">
    <oddFooter>&amp;R7]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GI64"/>
  <sheetViews>
    <sheetView workbookViewId="0">
      <pane ySplit="8" topLeftCell="A27" activePane="bottomLeft" state="frozen"/>
      <selection pane="bottomLeft" activeCell="M59" sqref="M59:M60"/>
    </sheetView>
  </sheetViews>
  <sheetFormatPr defaultRowHeight="12.75"/>
  <cols>
    <col min="1" max="1" width="3.28515625" style="1" customWidth="1"/>
    <col min="2" max="2" width="3.85546875" style="7" customWidth="1"/>
    <col min="3" max="3" width="46" style="19" customWidth="1"/>
    <col min="4" max="4" width="13.7109375" style="2" hidden="1" customWidth="1"/>
    <col min="5" max="5" width="13.85546875" style="2" hidden="1" customWidth="1"/>
    <col min="6" max="7" width="0" style="2" hidden="1" customWidth="1"/>
    <col min="8" max="8" width="12.85546875" style="6" customWidth="1"/>
    <col min="9" max="9" width="12.85546875" style="5" customWidth="1"/>
    <col min="10" max="10" width="9.140625" style="5"/>
    <col min="11" max="11" width="8.28515625" style="5" customWidth="1"/>
    <col min="12" max="12" width="12.140625" style="5" customWidth="1"/>
    <col min="13" max="13" width="10.85546875" style="5" customWidth="1"/>
    <col min="14" max="14" width="10.42578125" style="2" customWidth="1"/>
    <col min="15" max="15" width="10.5703125" style="2" customWidth="1"/>
    <col min="16" max="16" width="9.85546875" style="2" customWidth="1"/>
    <col min="17" max="17" width="9.7109375" style="2" customWidth="1"/>
    <col min="18" max="16384" width="9.140625" style="2"/>
  </cols>
  <sheetData>
    <row r="1" spans="1:1543">
      <c r="A1" s="7"/>
      <c r="C1" s="17"/>
      <c r="D1" s="8"/>
      <c r="E1" s="8"/>
      <c r="F1" s="8"/>
      <c r="G1" s="8"/>
      <c r="H1" s="9"/>
      <c r="I1" s="10"/>
      <c r="J1" s="10"/>
      <c r="K1" s="10"/>
      <c r="L1" s="10"/>
      <c r="M1" s="10"/>
      <c r="N1" s="8"/>
      <c r="O1" s="374"/>
      <c r="P1" s="459" t="s">
        <v>229</v>
      </c>
      <c r="Q1" s="459"/>
      <c r="R1" s="459"/>
    </row>
    <row r="2" spans="1:1543">
      <c r="A2" s="7"/>
      <c r="C2" s="17"/>
      <c r="D2" s="8"/>
      <c r="E2" s="8"/>
      <c r="F2" s="8"/>
      <c r="G2" s="8"/>
      <c r="H2" s="9"/>
      <c r="I2" s="10"/>
      <c r="J2" s="10"/>
      <c r="K2" s="10"/>
      <c r="L2" s="10"/>
      <c r="M2" s="81"/>
      <c r="N2" s="81"/>
      <c r="O2" s="459" t="s">
        <v>77</v>
      </c>
      <c r="P2" s="459"/>
      <c r="Q2" s="459"/>
      <c r="R2" s="459"/>
    </row>
    <row r="3" spans="1:1543">
      <c r="A3" s="7"/>
      <c r="C3" s="17"/>
      <c r="D3" s="8"/>
      <c r="E3" s="8"/>
      <c r="F3" s="8"/>
      <c r="G3" s="8"/>
      <c r="H3" s="9"/>
      <c r="I3" s="81"/>
      <c r="J3" s="81"/>
      <c r="K3" s="81"/>
      <c r="L3" s="81"/>
      <c r="M3" s="81"/>
      <c r="N3" s="81"/>
      <c r="O3" s="459" t="s">
        <v>78</v>
      </c>
      <c r="P3" s="459"/>
      <c r="Q3" s="459"/>
      <c r="R3" s="459"/>
    </row>
    <row r="4" spans="1:1543">
      <c r="A4" s="7"/>
      <c r="C4" s="17"/>
      <c r="D4" s="8"/>
      <c r="E4" s="8"/>
      <c r="F4" s="8"/>
      <c r="G4" s="8"/>
      <c r="H4" s="9"/>
      <c r="I4" s="10"/>
      <c r="J4" s="10"/>
      <c r="K4" s="10"/>
      <c r="L4" s="10"/>
      <c r="M4" s="10"/>
      <c r="N4" s="8"/>
      <c r="O4" s="374"/>
    </row>
    <row r="5" spans="1:1543">
      <c r="A5" s="7"/>
      <c r="C5" s="17"/>
      <c r="D5" s="8"/>
      <c r="E5" s="8"/>
      <c r="F5" s="8"/>
      <c r="G5" s="8"/>
      <c r="H5" s="9"/>
      <c r="I5" s="10"/>
      <c r="J5" s="10"/>
      <c r="K5" s="10"/>
      <c r="L5" s="10"/>
      <c r="M5" s="10"/>
      <c r="N5" s="8"/>
      <c r="O5" s="374"/>
    </row>
    <row r="6" spans="1:1543" ht="12.75" customHeight="1">
      <c r="A6" s="460" t="s">
        <v>272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</row>
    <row r="7" spans="1:1543" ht="12.75" customHeight="1">
      <c r="A7" s="460"/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60"/>
      <c r="M7" s="460"/>
      <c r="N7" s="460"/>
      <c r="O7" s="460"/>
    </row>
    <row r="8" spans="1:1543" ht="11.25" customHeight="1">
      <c r="A8" s="11"/>
      <c r="B8" s="11"/>
      <c r="C8" s="18"/>
      <c r="D8" s="12"/>
      <c r="E8" s="12"/>
      <c r="F8" s="12"/>
      <c r="G8" s="12"/>
      <c r="H8" s="13"/>
      <c r="I8" s="14"/>
      <c r="J8" s="14"/>
      <c r="K8" s="14"/>
      <c r="L8" s="14"/>
      <c r="M8" s="14"/>
      <c r="N8" s="458"/>
      <c r="O8" s="458"/>
      <c r="Q8" s="458"/>
      <c r="R8" s="458"/>
    </row>
    <row r="9" spans="1:1543" ht="51.75" customHeight="1">
      <c r="A9" s="466" t="s">
        <v>13</v>
      </c>
      <c r="B9" s="468" t="s">
        <v>29</v>
      </c>
      <c r="C9" s="470" t="s">
        <v>31</v>
      </c>
      <c r="D9" s="308" t="s">
        <v>0</v>
      </c>
      <c r="E9" s="308" t="s">
        <v>1</v>
      </c>
      <c r="F9" s="309" t="s">
        <v>2</v>
      </c>
      <c r="G9" s="310" t="s">
        <v>3</v>
      </c>
      <c r="H9" s="311" t="s">
        <v>273</v>
      </c>
      <c r="I9" s="311" t="s">
        <v>274</v>
      </c>
      <c r="J9" s="472" t="s">
        <v>75</v>
      </c>
      <c r="K9" s="472"/>
      <c r="L9" s="472" t="s">
        <v>69</v>
      </c>
      <c r="M9" s="472" t="s">
        <v>70</v>
      </c>
      <c r="N9" s="312" t="s">
        <v>76</v>
      </c>
      <c r="O9" s="313" t="s">
        <v>4</v>
      </c>
      <c r="P9" s="461" t="s">
        <v>68</v>
      </c>
      <c r="Q9" s="462"/>
      <c r="R9" s="463"/>
    </row>
    <row r="10" spans="1:1543" s="1" customFormat="1" ht="24.75" customHeight="1">
      <c r="A10" s="467"/>
      <c r="B10" s="469"/>
      <c r="C10" s="471"/>
      <c r="D10" s="314"/>
      <c r="E10" s="314"/>
      <c r="F10" s="314"/>
      <c r="G10" s="375"/>
      <c r="H10" s="464" t="s">
        <v>243</v>
      </c>
      <c r="I10" s="465"/>
      <c r="J10" s="376" t="s">
        <v>11</v>
      </c>
      <c r="K10" s="376" t="s">
        <v>12</v>
      </c>
      <c r="L10" s="472"/>
      <c r="M10" s="472"/>
      <c r="N10" s="312" t="s">
        <v>11</v>
      </c>
      <c r="O10" s="313" t="s">
        <v>12</v>
      </c>
      <c r="P10" s="315" t="s">
        <v>55</v>
      </c>
      <c r="Q10" s="316" t="s">
        <v>56</v>
      </c>
      <c r="R10" s="317" t="s">
        <v>57</v>
      </c>
    </row>
    <row r="11" spans="1:1543" s="1" customFormat="1" ht="14.25" customHeight="1">
      <c r="A11" s="269">
        <v>1</v>
      </c>
      <c r="B11" s="115">
        <v>3</v>
      </c>
      <c r="C11" s="114">
        <v>4</v>
      </c>
      <c r="D11" s="79">
        <v>5</v>
      </c>
      <c r="E11" s="79">
        <v>6</v>
      </c>
      <c r="F11" s="79">
        <v>7</v>
      </c>
      <c r="G11" s="80">
        <v>8</v>
      </c>
      <c r="H11" s="118" t="s">
        <v>5</v>
      </c>
      <c r="I11" s="96" t="s">
        <v>71</v>
      </c>
      <c r="J11" s="96" t="s">
        <v>72</v>
      </c>
      <c r="K11" s="96" t="s">
        <v>73</v>
      </c>
      <c r="L11" s="96" t="s">
        <v>74</v>
      </c>
      <c r="M11" s="96" t="s">
        <v>6</v>
      </c>
      <c r="N11" s="116" t="s">
        <v>65</v>
      </c>
      <c r="O11" s="21" t="s">
        <v>7</v>
      </c>
      <c r="P11" s="116" t="s">
        <v>8</v>
      </c>
      <c r="Q11" s="96" t="s">
        <v>9</v>
      </c>
      <c r="R11" s="117" t="s">
        <v>10</v>
      </c>
      <c r="S11" s="7"/>
      <c r="T11" s="7"/>
      <c r="U11" s="7"/>
      <c r="V11" s="7"/>
      <c r="W11" s="7"/>
      <c r="X11" s="7"/>
      <c r="Y11" s="7"/>
      <c r="Z11" s="7"/>
    </row>
    <row r="12" spans="1:1543" s="16" customFormat="1" ht="32.25" customHeight="1">
      <c r="A12" s="271" t="s">
        <v>14</v>
      </c>
      <c r="B12" s="121"/>
      <c r="C12" s="120" t="s">
        <v>32</v>
      </c>
      <c r="D12" s="63"/>
      <c r="E12" s="63"/>
      <c r="F12" s="64"/>
      <c r="G12" s="65"/>
      <c r="H12" s="87">
        <f>SUM(H13,H14,H15,H16,H17,H18,H19,H20)</f>
        <v>84685.9</v>
      </c>
      <c r="I12" s="87">
        <f>SUM(I13,I14,I15,I16,I17,I18,I19,I20)</f>
        <v>84551</v>
      </c>
      <c r="J12" s="90">
        <f>I12-H12</f>
        <v>-134.89999999999418</v>
      </c>
      <c r="K12" s="86">
        <f>PRODUCT(I12,1/H12)</f>
        <v>0.9984070547753523</v>
      </c>
      <c r="L12" s="87">
        <f>SUM(L13,L14,L15,L16,L17,L18,L19,L20)</f>
        <v>84551</v>
      </c>
      <c r="M12" s="87">
        <f>SUM(M13,M14,M15,M16,M17,M18,M19,M20)</f>
        <v>80164.100000000006</v>
      </c>
      <c r="N12" s="87">
        <f>M12-L12</f>
        <v>-4386.8999999999942</v>
      </c>
      <c r="O12" s="86">
        <f t="shared" ref="O12:O18" si="0">PRODUCT(M12,1/L12)</f>
        <v>0.94811533867133457</v>
      </c>
      <c r="P12" s="86">
        <f>PRODUCT(H12,1/H61)</f>
        <v>9.8936425741866355E-2</v>
      </c>
      <c r="Q12" s="86">
        <f>PRODUCT(L12,1/L61)</f>
        <v>8.4861925609239705E-2</v>
      </c>
      <c r="R12" s="86">
        <f>PRODUCT(M12,1/M61)</f>
        <v>8.876417707104714E-2</v>
      </c>
      <c r="S12" s="8"/>
      <c r="T12" s="8"/>
      <c r="U12" s="8"/>
      <c r="V12" s="8"/>
      <c r="W12" s="8"/>
      <c r="X12" s="8"/>
      <c r="Y12" s="8"/>
      <c r="Z12" s="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</row>
    <row r="13" spans="1:1543" s="16" customFormat="1" ht="40.5" customHeight="1">
      <c r="A13" s="272"/>
      <c r="B13" s="274" t="s">
        <v>30</v>
      </c>
      <c r="C13" s="129" t="s">
        <v>33</v>
      </c>
      <c r="D13" s="58"/>
      <c r="E13" s="58"/>
      <c r="F13" s="58"/>
      <c r="G13" s="59"/>
      <c r="H13" s="89">
        <v>2125.1</v>
      </c>
      <c r="I13" s="89">
        <v>3548.5</v>
      </c>
      <c r="J13" s="90">
        <f>I13-H13</f>
        <v>1423.4</v>
      </c>
      <c r="K13" s="85">
        <f>PRODUCT(I13,1/H13)</f>
        <v>1.6698037739400498</v>
      </c>
      <c r="L13" s="89">
        <v>3548.5</v>
      </c>
      <c r="M13" s="89">
        <v>3548.5</v>
      </c>
      <c r="N13" s="90">
        <f>M13-L13</f>
        <v>0</v>
      </c>
      <c r="O13" s="85">
        <f t="shared" si="0"/>
        <v>1</v>
      </c>
      <c r="P13" s="86">
        <f>PRODUCT(H13,1/H61)</f>
        <v>2.4827013510400216E-3</v>
      </c>
      <c r="Q13" s="85">
        <f>PRODUCT(L13,1/L61)</f>
        <v>3.5615491599672042E-3</v>
      </c>
      <c r="R13" s="85">
        <f>PRODUCT(M13,1/M61)</f>
        <v>3.9291862858388069E-3</v>
      </c>
      <c r="S13" s="82"/>
      <c r="T13" s="8"/>
      <c r="U13" s="8"/>
      <c r="V13" s="8"/>
      <c r="W13" s="8"/>
      <c r="X13" s="8"/>
      <c r="Y13" s="8"/>
      <c r="Z13" s="8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</row>
    <row r="14" spans="1:1543" s="3" customFormat="1" ht="62.25" customHeight="1">
      <c r="A14" s="69"/>
      <c r="B14" s="132" t="s">
        <v>21</v>
      </c>
      <c r="C14" s="112" t="s">
        <v>34</v>
      </c>
      <c r="D14" s="254"/>
      <c r="E14" s="34"/>
      <c r="F14" s="35"/>
      <c r="G14" s="40"/>
      <c r="H14" s="89">
        <v>3361.4</v>
      </c>
      <c r="I14" s="89">
        <v>3410.4</v>
      </c>
      <c r="J14" s="90">
        <f>I14-H14</f>
        <v>49</v>
      </c>
      <c r="K14" s="85">
        <f t="shared" ref="K14:K45" si="1">PRODUCT(I14,1/H14)</f>
        <v>1.0145772594752185</v>
      </c>
      <c r="L14" s="89">
        <v>3410.4</v>
      </c>
      <c r="M14" s="89">
        <v>3207.9</v>
      </c>
      <c r="N14" s="87">
        <f t="shared" ref="N14:N57" si="2">M14-L14</f>
        <v>-202.5</v>
      </c>
      <c r="O14" s="85">
        <f t="shared" si="0"/>
        <v>0.9406228008444758</v>
      </c>
      <c r="P14" s="85">
        <f>PRODUCT(H14,1/H61)</f>
        <v>3.9270398199547927E-3</v>
      </c>
      <c r="Q14" s="85">
        <f>PRODUCT(L14,1/L61)</f>
        <v>3.4229413146828671E-3</v>
      </c>
      <c r="R14" s="85">
        <f>PRODUCT(M14,1/M61)</f>
        <v>3.5520464101288741E-3</v>
      </c>
      <c r="S14" s="83"/>
      <c r="T14" s="84"/>
      <c r="U14" s="84"/>
      <c r="V14" s="84"/>
      <c r="W14" s="84"/>
      <c r="X14" s="84"/>
      <c r="Y14" s="84"/>
      <c r="Z14" s="84"/>
    </row>
    <row r="15" spans="1:1543" s="3" customFormat="1" ht="45.75" customHeight="1">
      <c r="A15" s="69"/>
      <c r="B15" s="132" t="s">
        <v>22</v>
      </c>
      <c r="C15" s="129" t="s">
        <v>35</v>
      </c>
      <c r="D15" s="35" t="e">
        <f>SUM(#REF!,#REF!,#REF!,#REF!,#REF!)</f>
        <v>#REF!</v>
      </c>
      <c r="E15" s="35"/>
      <c r="F15" s="35" t="e">
        <f>SUM(#REF!,#REF!,#REF!,#REF!)</f>
        <v>#REF!</v>
      </c>
      <c r="G15" s="40" t="e">
        <f>SUM(#REF!,#REF!,#REF!,#REF!)</f>
        <v>#REF!</v>
      </c>
      <c r="H15" s="89">
        <v>51214.400000000001</v>
      </c>
      <c r="I15" s="89">
        <v>49107.3</v>
      </c>
      <c r="J15" s="90">
        <f t="shared" ref="J15:J61" si="3">I15-H15</f>
        <v>-2107.0999999999985</v>
      </c>
      <c r="K15" s="85">
        <f t="shared" si="1"/>
        <v>0.95885727451654235</v>
      </c>
      <c r="L15" s="89">
        <v>49107.3</v>
      </c>
      <c r="M15" s="89">
        <v>47453.5</v>
      </c>
      <c r="N15" s="87">
        <f t="shared" si="2"/>
        <v>-1653.8000000000029</v>
      </c>
      <c r="O15" s="85">
        <f t="shared" si="0"/>
        <v>0.96632272594909507</v>
      </c>
      <c r="P15" s="85">
        <f>PRODUCT(H15,1/H61)</f>
        <v>5.9832506739778885E-2</v>
      </c>
      <c r="Q15" s="85">
        <f>PRODUCT(L15,1/L61)</f>
        <v>4.9287885885094404E-2</v>
      </c>
      <c r="R15" s="85">
        <f>PRODUCT(M15,1/M61)</f>
        <v>5.2544354351148889E-2</v>
      </c>
      <c r="S15" s="25"/>
    </row>
    <row r="16" spans="1:1543" s="3" customFormat="1" ht="21" customHeight="1">
      <c r="A16" s="69"/>
      <c r="B16" s="131" t="s">
        <v>23</v>
      </c>
      <c r="C16" s="112" t="s">
        <v>85</v>
      </c>
      <c r="D16" s="255"/>
      <c r="E16" s="35"/>
      <c r="F16" s="35"/>
      <c r="G16" s="40"/>
      <c r="H16" s="89">
        <v>10.1</v>
      </c>
      <c r="I16" s="89">
        <v>10.1</v>
      </c>
      <c r="J16" s="90">
        <f t="shared" si="3"/>
        <v>0</v>
      </c>
      <c r="K16" s="85">
        <f t="shared" si="1"/>
        <v>1</v>
      </c>
      <c r="L16" s="89">
        <v>10.1</v>
      </c>
      <c r="M16" s="89">
        <v>0.8</v>
      </c>
      <c r="N16" s="87">
        <f t="shared" si="2"/>
        <v>-9.2999999999999989</v>
      </c>
      <c r="O16" s="85">
        <f t="shared" si="0"/>
        <v>7.9207920792079223E-2</v>
      </c>
      <c r="P16" s="85">
        <f>PRODUCT(H16,1/H61)</f>
        <v>1.1799578205968764E-5</v>
      </c>
      <c r="Q16" s="85">
        <f>PRODUCT(L16,1/L61)</f>
        <v>1.0137141472641612E-5</v>
      </c>
      <c r="R16" s="85">
        <f>PRODUCT(M16,1/M61)</f>
        <v>8.858247227479346E-7</v>
      </c>
      <c r="S16" s="25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</row>
    <row r="17" spans="1:1543" s="3" customFormat="1" ht="33" customHeight="1">
      <c r="A17" s="69"/>
      <c r="B17" s="132" t="s">
        <v>24</v>
      </c>
      <c r="C17" s="129" t="s">
        <v>86</v>
      </c>
      <c r="D17" s="35"/>
      <c r="E17" s="35"/>
      <c r="F17" s="35"/>
      <c r="G17" s="40"/>
      <c r="H17" s="89">
        <v>2221</v>
      </c>
      <c r="I17" s="89">
        <v>2257.9</v>
      </c>
      <c r="J17" s="90">
        <f t="shared" si="3"/>
        <v>36.900000000000091</v>
      </c>
      <c r="K17" s="85">
        <f t="shared" si="1"/>
        <v>1.0166141377757767</v>
      </c>
      <c r="L17" s="89">
        <v>2257.9</v>
      </c>
      <c r="M17" s="89">
        <v>2242.1</v>
      </c>
      <c r="N17" s="87">
        <f t="shared" si="2"/>
        <v>-15.800000000000182</v>
      </c>
      <c r="O17" s="85">
        <f t="shared" si="0"/>
        <v>0.99300234731387571</v>
      </c>
      <c r="P17" s="85">
        <f>PRODUCT(H17,1/H61)</f>
        <v>2.5947389302432302E-3</v>
      </c>
      <c r="Q17" s="85">
        <f>PRODUCT(L17,1/L61)</f>
        <v>2.2662031416908414E-3</v>
      </c>
      <c r="R17" s="85">
        <f>PRODUCT(M17,1/M61)</f>
        <v>2.4826345135914299E-3</v>
      </c>
      <c r="S17" s="25"/>
    </row>
    <row r="18" spans="1:1543" s="4" customFormat="1" ht="12.75" customHeight="1">
      <c r="A18" s="69"/>
      <c r="B18" s="132" t="s">
        <v>25</v>
      </c>
      <c r="C18" s="112" t="s">
        <v>36</v>
      </c>
      <c r="D18" s="256" t="e">
        <f>SUM(#REF!,#REF!,#REF!,#REF!,#REF!,#REF!,#REF!)</f>
        <v>#REF!</v>
      </c>
      <c r="E18" s="37"/>
      <c r="F18" s="36" t="e">
        <f>SUM(#REF!,#REF!,#REF!,#REF!,#REF!,#REF!,#REF!,#REF!)</f>
        <v>#REF!</v>
      </c>
      <c r="G18" s="41" t="e">
        <f>SUM(#REF!,#REF!,#REF!,#REF!,#REF!,#REF!,#REF!,#REF!)</f>
        <v>#REF!</v>
      </c>
      <c r="H18" s="90"/>
      <c r="I18" s="90">
        <v>0</v>
      </c>
      <c r="J18" s="90">
        <f t="shared" si="3"/>
        <v>0</v>
      </c>
      <c r="K18" s="85" t="e">
        <f t="shared" si="1"/>
        <v>#DIV/0!</v>
      </c>
      <c r="L18" s="90">
        <v>0</v>
      </c>
      <c r="M18" s="90">
        <v>0</v>
      </c>
      <c r="N18" s="90">
        <f t="shared" si="2"/>
        <v>0</v>
      </c>
      <c r="O18" s="85" t="e">
        <f t="shared" si="0"/>
        <v>#DIV/0!</v>
      </c>
      <c r="P18" s="85">
        <f>PRODUCT(H18,1/H61)</f>
        <v>1.1682750698978975E-6</v>
      </c>
      <c r="Q18" s="85">
        <f>PRODUCT(L18,1/L61)</f>
        <v>0</v>
      </c>
      <c r="R18" s="85">
        <f>PRODUCT(M18,1/M61)</f>
        <v>0</v>
      </c>
      <c r="S18" s="26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</row>
    <row r="19" spans="1:1543" s="3" customFormat="1" ht="17.25" customHeight="1">
      <c r="A19" s="69"/>
      <c r="B19" s="132" t="s">
        <v>65</v>
      </c>
      <c r="C19" s="112" t="s">
        <v>37</v>
      </c>
      <c r="D19" s="254" t="e">
        <f>D20+#REF!</f>
        <v>#REF!</v>
      </c>
      <c r="E19" s="34"/>
      <c r="F19" s="35" t="e">
        <f>F20+#REF!</f>
        <v>#REF!</v>
      </c>
      <c r="G19" s="40" t="e">
        <f>G20+#REF!</f>
        <v>#REF!</v>
      </c>
      <c r="H19" s="89">
        <v>1000</v>
      </c>
      <c r="I19" s="89">
        <v>1000</v>
      </c>
      <c r="J19" s="90">
        <f t="shared" si="3"/>
        <v>0</v>
      </c>
      <c r="K19" s="85">
        <f t="shared" si="1"/>
        <v>1</v>
      </c>
      <c r="L19" s="89">
        <v>1000</v>
      </c>
      <c r="M19" s="89">
        <v>0</v>
      </c>
      <c r="N19" s="90">
        <f t="shared" si="2"/>
        <v>-1000</v>
      </c>
      <c r="O19" s="85">
        <f>PRODUCT(M19,1/L19)</f>
        <v>0</v>
      </c>
      <c r="P19" s="85">
        <f>PRODUCT(H19,1/H61)</f>
        <v>1.1682750698978975E-3</v>
      </c>
      <c r="Q19" s="85">
        <f>PRODUCT(L19,1/L61)</f>
        <v>1.0036773735288725E-3</v>
      </c>
      <c r="R19" s="85">
        <f>PRODUCT(M19,1/M61)</f>
        <v>0</v>
      </c>
      <c r="S19" s="25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</row>
    <row r="20" spans="1:1543" s="3" customFormat="1" ht="18.75" customHeight="1">
      <c r="A20" s="273"/>
      <c r="B20" s="249" t="s">
        <v>8</v>
      </c>
      <c r="C20" s="129" t="s">
        <v>38</v>
      </c>
      <c r="D20" s="55" t="e">
        <f>#REF!+#REF!+#REF!+#REF!</f>
        <v>#REF!</v>
      </c>
      <c r="E20" s="55"/>
      <c r="F20" s="56" t="e">
        <f>#REF!+#REF!+#REF!</f>
        <v>#REF!</v>
      </c>
      <c r="G20" s="57">
        <v>997561.6</v>
      </c>
      <c r="H20" s="89">
        <v>24753.9</v>
      </c>
      <c r="I20" s="89">
        <v>25216.799999999999</v>
      </c>
      <c r="J20" s="90">
        <f t="shared" si="3"/>
        <v>462.89999999999782</v>
      </c>
      <c r="K20" s="85">
        <f t="shared" si="1"/>
        <v>1.0187000836231865</v>
      </c>
      <c r="L20" s="89">
        <v>25216.799999999999</v>
      </c>
      <c r="M20" s="89">
        <v>23711.3</v>
      </c>
      <c r="N20" s="90">
        <f t="shared" si="2"/>
        <v>-1505.5</v>
      </c>
      <c r="O20" s="85">
        <f>PRODUCT(M20,1/L20)</f>
        <v>0.94029773801592587</v>
      </c>
      <c r="P20" s="85">
        <f>PRODUCT(H20,1/H61)</f>
        <v>2.8919364252745567E-2</v>
      </c>
      <c r="Q20" s="85">
        <f>PRODUCT(L20,1/L61)</f>
        <v>2.5309531592802872E-2</v>
      </c>
      <c r="R20" s="85">
        <f>PRODUCT(M20,1/M61)</f>
        <v>2.6255069685616375E-2</v>
      </c>
      <c r="S20" s="25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</row>
    <row r="21" spans="1:1543" s="4" customFormat="1" ht="14.25">
      <c r="A21" s="270" t="s">
        <v>15</v>
      </c>
      <c r="B21" s="121"/>
      <c r="C21" s="127" t="s">
        <v>62</v>
      </c>
      <c r="D21" s="66"/>
      <c r="E21" s="66"/>
      <c r="F21" s="67">
        <v>498891.5</v>
      </c>
      <c r="G21" s="68">
        <v>674573</v>
      </c>
      <c r="H21" s="91">
        <f>H22</f>
        <v>1924.3</v>
      </c>
      <c r="I21" s="91">
        <f>I22</f>
        <v>1924.3</v>
      </c>
      <c r="J21" s="87">
        <f t="shared" si="3"/>
        <v>0</v>
      </c>
      <c r="K21" s="86">
        <f t="shared" si="1"/>
        <v>1</v>
      </c>
      <c r="L21" s="91">
        <f>L22</f>
        <v>1924.3</v>
      </c>
      <c r="M21" s="91">
        <f>M22</f>
        <v>1924.3</v>
      </c>
      <c r="N21" s="87">
        <f t="shared" si="2"/>
        <v>0</v>
      </c>
      <c r="O21" s="86">
        <f>PRODUCT(M21,1/L21)</f>
        <v>1</v>
      </c>
      <c r="P21" s="85">
        <f>PRODUCT(H21,1/H61)</f>
        <v>2.248111717004524E-3</v>
      </c>
      <c r="Q21" s="86">
        <f>PRODUCT(L21,1/L61)</f>
        <v>1.9313763698816093E-3</v>
      </c>
      <c r="R21" s="85">
        <f>PRODUCT(M21,1/M61)</f>
        <v>2.1307406424798132E-3</v>
      </c>
      <c r="S21" s="26"/>
    </row>
    <row r="22" spans="1:1543" s="4" customFormat="1" ht="30" customHeight="1">
      <c r="A22" s="69"/>
      <c r="B22" s="131" t="s">
        <v>21</v>
      </c>
      <c r="C22" s="112" t="s">
        <v>63</v>
      </c>
      <c r="D22" s="133">
        <v>0</v>
      </c>
      <c r="E22" s="70"/>
      <c r="F22" s="71">
        <v>0</v>
      </c>
      <c r="G22" s="72">
        <v>0</v>
      </c>
      <c r="H22" s="92">
        <v>1924.3</v>
      </c>
      <c r="I22" s="92">
        <v>1924.3</v>
      </c>
      <c r="J22" s="90">
        <f t="shared" si="3"/>
        <v>0</v>
      </c>
      <c r="K22" s="85">
        <f t="shared" si="1"/>
        <v>1</v>
      </c>
      <c r="L22" s="92">
        <v>1924.3</v>
      </c>
      <c r="M22" s="92">
        <v>1924.3</v>
      </c>
      <c r="N22" s="90">
        <f t="shared" si="2"/>
        <v>0</v>
      </c>
      <c r="O22" s="85">
        <f>PRODUCT(M22,1/L22)</f>
        <v>1</v>
      </c>
      <c r="P22" s="85">
        <f>PRODUCT(H22,1/H61)</f>
        <v>2.248111717004524E-3</v>
      </c>
      <c r="Q22" s="86">
        <f>PRODUCT(L22,1/L61)</f>
        <v>1.9313763698816093E-3</v>
      </c>
      <c r="R22" s="85">
        <f>PRODUCT(M22,1/M61)</f>
        <v>2.1307406424798132E-3</v>
      </c>
      <c r="S22" s="26"/>
    </row>
    <row r="23" spans="1:1543" s="4" customFormat="1" ht="34.5" customHeight="1">
      <c r="A23" s="69" t="s">
        <v>16</v>
      </c>
      <c r="B23" s="121"/>
      <c r="C23" s="128" t="s">
        <v>39</v>
      </c>
      <c r="D23" s="97"/>
      <c r="E23" s="97"/>
      <c r="F23" s="98"/>
      <c r="G23" s="99"/>
      <c r="H23" s="91">
        <f>SUM(H24:H25)</f>
        <v>4505.6000000000004</v>
      </c>
      <c r="I23" s="91">
        <f>SUM(I24:I25)</f>
        <v>4543.3999999999996</v>
      </c>
      <c r="J23" s="87">
        <f t="shared" si="3"/>
        <v>37.799999999999272</v>
      </c>
      <c r="K23" s="85">
        <f t="shared" si="1"/>
        <v>1.0083895596590908</v>
      </c>
      <c r="L23" s="100">
        <f>SUM(L24,L25)</f>
        <v>4543.3999999999996</v>
      </c>
      <c r="M23" s="100">
        <f>SUM(M24,M25)</f>
        <v>3293.2</v>
      </c>
      <c r="N23" s="87">
        <f t="shared" si="2"/>
        <v>-1250.1999999999998</v>
      </c>
      <c r="O23" s="86">
        <f t="shared" ref="O23:O57" si="4">PRODUCT(M23,1/L23)</f>
        <v>0.72483162389400013</v>
      </c>
      <c r="P23" s="86">
        <f>PRODUCT(H23,1/H61)</f>
        <v>5.2637801549319675E-3</v>
      </c>
      <c r="Q23" s="86">
        <f>PRODUCT(L23,1/L61)</f>
        <v>4.5601077788910791E-3</v>
      </c>
      <c r="R23" s="86">
        <f>PRODUCT(M23,1/M61)</f>
        <v>3.6464974711918723E-3</v>
      </c>
      <c r="S23" s="26"/>
    </row>
    <row r="24" spans="1:1543" s="4" customFormat="1" ht="50.25" customHeight="1">
      <c r="A24" s="69"/>
      <c r="B24" s="276" t="s">
        <v>28</v>
      </c>
      <c r="C24" s="112" t="s">
        <v>58</v>
      </c>
      <c r="D24" s="133"/>
      <c r="E24" s="70"/>
      <c r="F24" s="71"/>
      <c r="G24" s="72"/>
      <c r="H24" s="92">
        <v>3575.6</v>
      </c>
      <c r="I24" s="92">
        <v>3613.4</v>
      </c>
      <c r="J24" s="90">
        <f t="shared" si="3"/>
        <v>37.800000000000182</v>
      </c>
      <c r="K24" s="86">
        <f t="shared" si="1"/>
        <v>1.0105716523101018</v>
      </c>
      <c r="L24" s="92">
        <v>3613.4</v>
      </c>
      <c r="M24" s="92">
        <v>3233.2</v>
      </c>
      <c r="N24" s="87">
        <f t="shared" si="2"/>
        <v>-380.20000000000027</v>
      </c>
      <c r="O24" s="85">
        <f t="shared" si="4"/>
        <v>0.89478053910444444</v>
      </c>
      <c r="P24" s="85">
        <f>PRODUCT(H24,1/H61)</f>
        <v>4.1772843399269224E-3</v>
      </c>
      <c r="Q24" s="85">
        <f>PRODUCT(L24,1/L61)</f>
        <v>3.6266878215092282E-3</v>
      </c>
      <c r="R24" s="85">
        <f>PRODUCT(M24,1/M61)</f>
        <v>3.5800606169857775E-3</v>
      </c>
      <c r="S24" s="26"/>
    </row>
    <row r="25" spans="1:1543" s="4" customFormat="1" ht="50.25" customHeight="1">
      <c r="A25" s="69"/>
      <c r="B25" s="276" t="s">
        <v>6</v>
      </c>
      <c r="C25" s="283" t="s">
        <v>252</v>
      </c>
      <c r="D25" s="133"/>
      <c r="E25" s="70"/>
      <c r="F25" s="71"/>
      <c r="G25" s="72"/>
      <c r="H25" s="92">
        <v>930</v>
      </c>
      <c r="I25" s="92">
        <v>930</v>
      </c>
      <c r="J25" s="90">
        <f t="shared" si="3"/>
        <v>0</v>
      </c>
      <c r="K25" s="86">
        <f t="shared" si="1"/>
        <v>1</v>
      </c>
      <c r="L25" s="92">
        <v>930</v>
      </c>
      <c r="M25" s="92">
        <v>60</v>
      </c>
      <c r="N25" s="87">
        <f t="shared" si="2"/>
        <v>-870</v>
      </c>
      <c r="O25" s="85">
        <f t="shared" si="4"/>
        <v>6.4516129032258063E-2</v>
      </c>
      <c r="P25" s="85"/>
      <c r="Q25" s="85"/>
      <c r="R25" s="85"/>
      <c r="S25" s="26"/>
    </row>
    <row r="26" spans="1:1543" s="4" customFormat="1" ht="15">
      <c r="A26" s="262" t="s">
        <v>17</v>
      </c>
      <c r="B26" s="130"/>
      <c r="C26" s="277" t="s">
        <v>40</v>
      </c>
      <c r="D26" s="275"/>
      <c r="E26" s="97"/>
      <c r="F26" s="98"/>
      <c r="G26" s="99"/>
      <c r="H26" s="100">
        <f>SUM(H27:H32)</f>
        <v>59825.1</v>
      </c>
      <c r="I26" s="100">
        <f>SUM(I27:I32)</f>
        <v>85316.1</v>
      </c>
      <c r="J26" s="87">
        <f t="shared" si="3"/>
        <v>25491.000000000007</v>
      </c>
      <c r="K26" s="86">
        <f t="shared" si="1"/>
        <v>1.4260920583500905</v>
      </c>
      <c r="L26" s="100">
        <f>SUM(L27:L32)</f>
        <v>85316.1</v>
      </c>
      <c r="M26" s="100">
        <f>SUM(M27:M32)</f>
        <v>54320.19999999999</v>
      </c>
      <c r="N26" s="87">
        <f t="shared" si="2"/>
        <v>-30995.900000000016</v>
      </c>
      <c r="O26" s="86">
        <f t="shared" si="4"/>
        <v>0.63669342597704293</v>
      </c>
      <c r="P26" s="86">
        <f>PRODUCT(H26,1/H61)</f>
        <v>6.9892172884148701E-2</v>
      </c>
      <c r="Q26" s="86">
        <f>PRODUCT(L26,1/L61)</f>
        <v>8.5629839167726651E-2</v>
      </c>
      <c r="R26" s="86">
        <f>PRODUCT(M26,1/M61)</f>
        <v>6.0147720130765435E-2</v>
      </c>
      <c r="S26" s="26"/>
    </row>
    <row r="27" spans="1:1543" s="4" customFormat="1" ht="15">
      <c r="A27" s="69"/>
      <c r="B27" s="132" t="s">
        <v>23</v>
      </c>
      <c r="C27" s="112" t="s">
        <v>79</v>
      </c>
      <c r="D27" s="133"/>
      <c r="E27" s="70"/>
      <c r="F27" s="71"/>
      <c r="G27" s="72"/>
      <c r="H27" s="92">
        <v>909</v>
      </c>
      <c r="I27" s="92">
        <v>909</v>
      </c>
      <c r="J27" s="90">
        <f t="shared" si="3"/>
        <v>0</v>
      </c>
      <c r="K27" s="85">
        <f t="shared" si="1"/>
        <v>1</v>
      </c>
      <c r="L27" s="92">
        <v>909</v>
      </c>
      <c r="M27" s="92">
        <v>829.4</v>
      </c>
      <c r="N27" s="87">
        <f t="shared" si="2"/>
        <v>-79.600000000000023</v>
      </c>
      <c r="O27" s="85">
        <f t="shared" si="4"/>
        <v>0.91243124312431234</v>
      </c>
      <c r="P27" s="85">
        <f>PRODUCT(H27,1/H61)</f>
        <v>1.0619620385371887E-3</v>
      </c>
      <c r="Q27" s="85">
        <f>PRODUCT(L27,1/L61)</f>
        <v>9.123427325377451E-4</v>
      </c>
      <c r="R27" s="85">
        <f>PRODUCT(M27,1/M61)</f>
        <v>9.1837878130892117E-4</v>
      </c>
      <c r="S27" s="26"/>
    </row>
    <row r="28" spans="1:1543" s="4" customFormat="1" ht="15">
      <c r="A28" s="69"/>
      <c r="B28" s="132" t="s">
        <v>24</v>
      </c>
      <c r="C28" s="268" t="s">
        <v>267</v>
      </c>
      <c r="D28" s="133"/>
      <c r="E28" s="70"/>
      <c r="F28" s="71"/>
      <c r="G28" s="72"/>
      <c r="H28" s="92">
        <v>0</v>
      </c>
      <c r="I28" s="92">
        <v>23097.7</v>
      </c>
      <c r="J28" s="90">
        <f t="shared" si="3"/>
        <v>23097.7</v>
      </c>
      <c r="K28" s="85" t="e">
        <f t="shared" si="1"/>
        <v>#DIV/0!</v>
      </c>
      <c r="L28" s="92">
        <v>23097.7</v>
      </c>
      <c r="M28" s="92">
        <v>0</v>
      </c>
      <c r="N28" s="87">
        <f t="shared" si="2"/>
        <v>-23097.7</v>
      </c>
      <c r="O28" s="85">
        <f t="shared" si="4"/>
        <v>0</v>
      </c>
      <c r="P28" s="85"/>
      <c r="Q28" s="85"/>
      <c r="R28" s="85"/>
      <c r="S28" s="26"/>
    </row>
    <row r="29" spans="1:1543" s="4" customFormat="1" ht="15">
      <c r="A29" s="69"/>
      <c r="B29" s="132" t="s">
        <v>27</v>
      </c>
      <c r="C29" s="268" t="s">
        <v>80</v>
      </c>
      <c r="D29" s="133"/>
      <c r="E29" s="70"/>
      <c r="F29" s="71"/>
      <c r="G29" s="72"/>
      <c r="H29" s="92">
        <v>4030</v>
      </c>
      <c r="I29" s="92">
        <v>2170</v>
      </c>
      <c r="J29" s="90">
        <f t="shared" si="3"/>
        <v>-1860</v>
      </c>
      <c r="K29" s="85">
        <f t="shared" si="1"/>
        <v>0.53846153846153844</v>
      </c>
      <c r="L29" s="92">
        <v>2170</v>
      </c>
      <c r="M29" s="92">
        <v>1187.8</v>
      </c>
      <c r="N29" s="87">
        <f t="shared" si="2"/>
        <v>-982.2</v>
      </c>
      <c r="O29" s="85">
        <f t="shared" si="4"/>
        <v>0.54737327188940088</v>
      </c>
      <c r="P29" s="85">
        <f>PRODUCT(H29,1/H61)</f>
        <v>4.7081485316885271E-3</v>
      </c>
      <c r="Q29" s="85">
        <f>PRODUCT(L29,1/L61)</f>
        <v>2.1779799005576532E-3</v>
      </c>
      <c r="R29" s="85">
        <f>PRODUCT(M29,1/M61)</f>
        <v>1.3152282570999959E-3</v>
      </c>
      <c r="S29" s="26"/>
    </row>
    <row r="30" spans="1:1543" s="4" customFormat="1" ht="15">
      <c r="A30" s="69"/>
      <c r="B30" s="132" t="s">
        <v>28</v>
      </c>
      <c r="C30" s="268" t="s">
        <v>89</v>
      </c>
      <c r="D30" s="133"/>
      <c r="E30" s="70"/>
      <c r="F30" s="71"/>
      <c r="G30" s="72"/>
      <c r="H30" s="92">
        <v>39788</v>
      </c>
      <c r="I30" s="92">
        <v>48041.3</v>
      </c>
      <c r="J30" s="90">
        <f t="shared" si="3"/>
        <v>8253.3000000000029</v>
      </c>
      <c r="K30" s="85">
        <f t="shared" si="1"/>
        <v>1.2074318890117623</v>
      </c>
      <c r="L30" s="92">
        <v>48041.3</v>
      </c>
      <c r="M30" s="92">
        <v>41378.6</v>
      </c>
      <c r="N30" s="87">
        <f t="shared" si="2"/>
        <v>-6662.7000000000044</v>
      </c>
      <c r="O30" s="85">
        <f t="shared" si="4"/>
        <v>0.86131307853867389</v>
      </c>
      <c r="P30" s="85"/>
      <c r="Q30" s="85"/>
      <c r="R30" s="85"/>
      <c r="S30" s="26"/>
    </row>
    <row r="31" spans="1:1543" s="4" customFormat="1" ht="15">
      <c r="A31" s="69"/>
      <c r="B31" s="132" t="s">
        <v>6</v>
      </c>
      <c r="C31" s="268" t="s">
        <v>237</v>
      </c>
      <c r="D31" s="133"/>
      <c r="E31" s="70"/>
      <c r="F31" s="71"/>
      <c r="G31" s="72"/>
      <c r="H31" s="92">
        <v>14700</v>
      </c>
      <c r="I31" s="92">
        <v>10700</v>
      </c>
      <c r="J31" s="90">
        <f t="shared" si="3"/>
        <v>-4000</v>
      </c>
      <c r="K31" s="85">
        <f t="shared" si="1"/>
        <v>0.72789115646258506</v>
      </c>
      <c r="L31" s="92">
        <v>10700</v>
      </c>
      <c r="M31" s="92">
        <v>10526.3</v>
      </c>
      <c r="N31" s="87">
        <f t="shared" si="2"/>
        <v>-173.70000000000073</v>
      </c>
      <c r="O31" s="85">
        <f t="shared" si="4"/>
        <v>0.98376635514018684</v>
      </c>
      <c r="P31" s="85"/>
      <c r="Q31" s="85"/>
      <c r="R31" s="85"/>
      <c r="S31" s="26"/>
    </row>
    <row r="32" spans="1:1543" s="4" customFormat="1" ht="33" customHeight="1">
      <c r="A32" s="69"/>
      <c r="B32" s="132" t="s">
        <v>7</v>
      </c>
      <c r="C32" s="268" t="s">
        <v>41</v>
      </c>
      <c r="D32" s="133"/>
      <c r="E32" s="70"/>
      <c r="F32" s="71"/>
      <c r="G32" s="72"/>
      <c r="H32" s="92">
        <v>398.1</v>
      </c>
      <c r="I32" s="92">
        <v>398.1</v>
      </c>
      <c r="J32" s="90">
        <f t="shared" si="3"/>
        <v>0</v>
      </c>
      <c r="K32" s="85">
        <f t="shared" si="1"/>
        <v>1</v>
      </c>
      <c r="L32" s="92">
        <v>398.1</v>
      </c>
      <c r="M32" s="92">
        <v>398.1</v>
      </c>
      <c r="N32" s="87">
        <f t="shared" si="2"/>
        <v>0</v>
      </c>
      <c r="O32" s="85">
        <f t="shared" si="4"/>
        <v>1</v>
      </c>
      <c r="P32" s="85">
        <f>PRODUCT(H32,1/H61)</f>
        <v>4.6509030532635299E-4</v>
      </c>
      <c r="Q32" s="85">
        <f>PRODUCT(L32,1/L61)</f>
        <v>3.9956396240184417E-4</v>
      </c>
      <c r="R32" s="85">
        <f>PRODUCT(M32,1/M61)</f>
        <v>4.4080852765744096E-4</v>
      </c>
      <c r="S32" s="26"/>
    </row>
    <row r="33" spans="1:1543" s="4" customFormat="1" ht="19.5" customHeight="1">
      <c r="A33" s="271" t="s">
        <v>18</v>
      </c>
      <c r="B33" s="62"/>
      <c r="C33" s="50" t="s">
        <v>42</v>
      </c>
      <c r="D33" s="74" t="e">
        <f>SUM(#REF!)</f>
        <v>#REF!</v>
      </c>
      <c r="E33" s="74"/>
      <c r="F33" s="75">
        <v>0</v>
      </c>
      <c r="G33" s="76">
        <v>0</v>
      </c>
      <c r="H33" s="91">
        <f>SUM(H34:H36)</f>
        <v>61047.299999999996</v>
      </c>
      <c r="I33" s="91">
        <f>SUM(I34:I36)</f>
        <v>69740.899999999994</v>
      </c>
      <c r="J33" s="87">
        <f t="shared" si="3"/>
        <v>8693.5999999999985</v>
      </c>
      <c r="K33" s="85">
        <f t="shared" si="1"/>
        <v>1.1424076085265031</v>
      </c>
      <c r="L33" s="91">
        <f>SUM(L34:L36)</f>
        <v>72589.100000000006</v>
      </c>
      <c r="M33" s="91">
        <f>SUM(M34:M36)</f>
        <v>56943.1</v>
      </c>
      <c r="N33" s="87">
        <f t="shared" si="2"/>
        <v>-15646.000000000007</v>
      </c>
      <c r="O33" s="86">
        <f t="shared" si="4"/>
        <v>0.78445799713731112</v>
      </c>
      <c r="P33" s="86">
        <f>PRODUCT(H33,1/H61)</f>
        <v>7.132003867457791E-2</v>
      </c>
      <c r="Q33" s="86">
        <f>PRODUCT(L33,1/L61)</f>
        <v>7.2856037234824686E-2</v>
      </c>
      <c r="R33" s="86">
        <f>PRODUCT(M33,1/M61)</f>
        <v>6.3052007212384895E-2</v>
      </c>
      <c r="S33" s="26"/>
    </row>
    <row r="34" spans="1:1543" s="4" customFormat="1" ht="15">
      <c r="A34" s="69"/>
      <c r="B34" s="258" t="s">
        <v>20</v>
      </c>
      <c r="C34" s="259" t="s">
        <v>59</v>
      </c>
      <c r="D34" s="279"/>
      <c r="E34" s="73"/>
      <c r="F34" s="60"/>
      <c r="G34" s="61"/>
      <c r="H34" s="93">
        <v>6997.2</v>
      </c>
      <c r="I34" s="93">
        <v>12386.2</v>
      </c>
      <c r="J34" s="90">
        <f t="shared" si="3"/>
        <v>5389.0000000000009</v>
      </c>
      <c r="K34" s="85">
        <f t="shared" si="1"/>
        <v>1.7701652089407192</v>
      </c>
      <c r="L34" s="93">
        <v>12386.2</v>
      </c>
      <c r="M34" s="93">
        <v>9794.2000000000007</v>
      </c>
      <c r="N34" s="87">
        <f t="shared" si="2"/>
        <v>-2592</v>
      </c>
      <c r="O34" s="85">
        <f t="shared" si="4"/>
        <v>0.7907348500750836</v>
      </c>
      <c r="P34" s="85">
        <f>H34/H61</f>
        <v>8.1746543190895672E-3</v>
      </c>
      <c r="Q34" s="86">
        <f>PRODUCT(L34,1/L61)</f>
        <v>1.2431748684003322E-2</v>
      </c>
      <c r="R34" s="85">
        <f>M34/M61</f>
        <v>1.0844930624422277E-2</v>
      </c>
      <c r="S34" s="26"/>
    </row>
    <row r="35" spans="1:1543" s="4" customFormat="1" ht="15">
      <c r="A35" s="69"/>
      <c r="B35" s="258" t="s">
        <v>30</v>
      </c>
      <c r="C35" s="259" t="s">
        <v>64</v>
      </c>
      <c r="D35" s="279"/>
      <c r="E35" s="73"/>
      <c r="F35" s="60"/>
      <c r="G35" s="61"/>
      <c r="H35" s="93">
        <v>35297.5</v>
      </c>
      <c r="I35" s="93">
        <v>40057.300000000003</v>
      </c>
      <c r="J35" s="90">
        <f t="shared" si="3"/>
        <v>4759.8000000000029</v>
      </c>
      <c r="K35" s="85">
        <f t="shared" si="1"/>
        <v>1.1348480770592819</v>
      </c>
      <c r="L35" s="93">
        <v>42905.5</v>
      </c>
      <c r="M35" s="93">
        <v>29851.5</v>
      </c>
      <c r="N35" s="87">
        <f t="shared" si="2"/>
        <v>-13054</v>
      </c>
      <c r="O35" s="85">
        <f t="shared" si="4"/>
        <v>0.69574996212606777</v>
      </c>
      <c r="P35" s="85">
        <f>H35/H61</f>
        <v>4.1237189279721032E-2</v>
      </c>
      <c r="Q35" s="86">
        <f>PRODUCT(L35,1/L61)</f>
        <v>4.3063279549943038E-2</v>
      </c>
      <c r="R35" s="85">
        <f>M35/M61</f>
        <v>3.3053995888887459E-2</v>
      </c>
      <c r="S35" s="26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  <c r="AML35" s="16"/>
      <c r="AMM35" s="16"/>
      <c r="AMN35" s="16"/>
      <c r="AMO35" s="16"/>
      <c r="AMP35" s="16"/>
      <c r="AMQ35" s="16"/>
      <c r="AMR35" s="16"/>
      <c r="AMS35" s="16"/>
      <c r="AMT35" s="16"/>
      <c r="AMU35" s="16"/>
      <c r="AMV35" s="16"/>
      <c r="AMW35" s="16"/>
      <c r="AMX35" s="16"/>
      <c r="AMY35" s="16"/>
      <c r="AMZ35" s="16"/>
      <c r="ANA35" s="16"/>
      <c r="ANB35" s="16"/>
      <c r="ANC35" s="16"/>
      <c r="AND35" s="16"/>
      <c r="ANE35" s="16"/>
      <c r="ANF35" s="16"/>
      <c r="ANG35" s="16"/>
      <c r="ANH35" s="16"/>
      <c r="ANI35" s="16"/>
      <c r="ANJ35" s="16"/>
      <c r="ANK35" s="16"/>
      <c r="ANL35" s="16"/>
      <c r="ANM35" s="16"/>
      <c r="ANN35" s="16"/>
      <c r="ANO35" s="16"/>
      <c r="ANP35" s="16"/>
      <c r="ANQ35" s="16"/>
      <c r="ANR35" s="16"/>
      <c r="ANS35" s="16"/>
      <c r="ANT35" s="16"/>
      <c r="ANU35" s="16"/>
      <c r="ANV35" s="16"/>
      <c r="ANW35" s="16"/>
      <c r="ANX35" s="16"/>
      <c r="ANY35" s="16"/>
      <c r="ANZ35" s="16"/>
      <c r="AOA35" s="16"/>
      <c r="AOB35" s="16"/>
      <c r="AOC35" s="16"/>
      <c r="AOD35" s="16"/>
      <c r="AOE35" s="16"/>
      <c r="AOF35" s="16"/>
      <c r="AOG35" s="16"/>
      <c r="AOH35" s="16"/>
      <c r="AOI35" s="16"/>
      <c r="AOJ35" s="16"/>
      <c r="AOK35" s="16"/>
      <c r="AOL35" s="16"/>
      <c r="AOM35" s="16"/>
      <c r="AON35" s="16"/>
      <c r="AOO35" s="16"/>
      <c r="AOP35" s="16"/>
      <c r="AOQ35" s="16"/>
      <c r="AOR35" s="16"/>
      <c r="AOS35" s="16"/>
      <c r="AOT35" s="16"/>
      <c r="AOU35" s="16"/>
      <c r="AOV35" s="16"/>
      <c r="AOW35" s="16"/>
      <c r="AOX35" s="16"/>
      <c r="AOY35" s="16"/>
      <c r="AOZ35" s="16"/>
      <c r="APA35" s="16"/>
      <c r="APB35" s="16"/>
      <c r="APC35" s="16"/>
      <c r="APD35" s="16"/>
      <c r="APE35" s="16"/>
      <c r="APF35" s="16"/>
      <c r="APG35" s="16"/>
      <c r="APH35" s="16"/>
      <c r="API35" s="16"/>
      <c r="APJ35" s="16"/>
      <c r="APK35" s="16"/>
      <c r="APL35" s="16"/>
      <c r="APM35" s="16"/>
      <c r="APN35" s="16"/>
      <c r="APO35" s="16"/>
      <c r="APP35" s="16"/>
      <c r="APQ35" s="16"/>
      <c r="APR35" s="16"/>
      <c r="APS35" s="16"/>
      <c r="APT35" s="16"/>
      <c r="APU35" s="16"/>
      <c r="APV35" s="16"/>
      <c r="APW35" s="16"/>
      <c r="APX35" s="16"/>
      <c r="APY35" s="16"/>
      <c r="APZ35" s="16"/>
      <c r="AQA35" s="16"/>
      <c r="AQB35" s="16"/>
      <c r="AQC35" s="16"/>
      <c r="AQD35" s="16"/>
      <c r="AQE35" s="16"/>
      <c r="AQF35" s="16"/>
      <c r="AQG35" s="16"/>
      <c r="AQH35" s="16"/>
      <c r="AQI35" s="16"/>
      <c r="AQJ35" s="16"/>
      <c r="AQK35" s="16"/>
      <c r="AQL35" s="16"/>
      <c r="AQM35" s="16"/>
      <c r="AQN35" s="16"/>
      <c r="AQO35" s="16"/>
      <c r="AQP35" s="16"/>
      <c r="AQQ35" s="16"/>
      <c r="AQR35" s="16"/>
      <c r="AQS35" s="16"/>
      <c r="AQT35" s="16"/>
      <c r="AQU35" s="16"/>
      <c r="AQV35" s="16"/>
      <c r="AQW35" s="16"/>
      <c r="AQX35" s="16"/>
      <c r="AQY35" s="16"/>
      <c r="AQZ35" s="16"/>
      <c r="ARA35" s="16"/>
      <c r="ARB35" s="16"/>
      <c r="ARC35" s="16"/>
      <c r="ARD35" s="16"/>
      <c r="ARE35" s="16"/>
      <c r="ARF35" s="16"/>
      <c r="ARG35" s="16"/>
      <c r="ARH35" s="16"/>
      <c r="ARI35" s="16"/>
      <c r="ARJ35" s="16"/>
      <c r="ARK35" s="16"/>
      <c r="ARL35" s="16"/>
      <c r="ARM35" s="16"/>
      <c r="ARN35" s="16"/>
      <c r="ARO35" s="16"/>
      <c r="ARP35" s="16"/>
      <c r="ARQ35" s="16"/>
      <c r="ARR35" s="16"/>
      <c r="ARS35" s="16"/>
      <c r="ART35" s="16"/>
      <c r="ARU35" s="16"/>
      <c r="ARV35" s="16"/>
      <c r="ARW35" s="16"/>
      <c r="ARX35" s="16"/>
      <c r="ARY35" s="16"/>
      <c r="ARZ35" s="16"/>
      <c r="ASA35" s="16"/>
      <c r="ASB35" s="16"/>
      <c r="ASC35" s="16"/>
      <c r="ASD35" s="16"/>
      <c r="ASE35" s="16"/>
      <c r="ASF35" s="16"/>
      <c r="ASG35" s="16"/>
      <c r="ASH35" s="16"/>
      <c r="ASI35" s="16"/>
      <c r="ASJ35" s="16"/>
      <c r="ASK35" s="16"/>
      <c r="ASL35" s="16"/>
      <c r="ASM35" s="16"/>
      <c r="ASN35" s="16"/>
      <c r="ASO35" s="16"/>
      <c r="ASP35" s="16"/>
      <c r="ASQ35" s="16"/>
      <c r="ASR35" s="16"/>
      <c r="ASS35" s="16"/>
      <c r="AST35" s="16"/>
      <c r="ASU35" s="16"/>
      <c r="ASV35" s="16"/>
      <c r="ASW35" s="16"/>
      <c r="ASX35" s="16"/>
      <c r="ASY35" s="16"/>
      <c r="ASZ35" s="16"/>
      <c r="ATA35" s="16"/>
      <c r="ATB35" s="16"/>
      <c r="ATC35" s="16"/>
      <c r="ATD35" s="16"/>
      <c r="ATE35" s="16"/>
      <c r="ATF35" s="16"/>
      <c r="ATG35" s="16"/>
      <c r="ATH35" s="16"/>
      <c r="ATI35" s="16"/>
      <c r="ATJ35" s="16"/>
      <c r="ATK35" s="16"/>
      <c r="ATL35" s="16"/>
      <c r="ATM35" s="16"/>
      <c r="ATN35" s="16"/>
      <c r="ATO35" s="16"/>
      <c r="ATP35" s="16"/>
      <c r="ATQ35" s="16"/>
      <c r="ATR35" s="16"/>
      <c r="ATS35" s="16"/>
      <c r="ATT35" s="16"/>
      <c r="ATU35" s="16"/>
      <c r="ATV35" s="16"/>
      <c r="ATW35" s="16"/>
      <c r="ATX35" s="16"/>
      <c r="ATY35" s="16"/>
      <c r="ATZ35" s="16"/>
      <c r="AUA35" s="16"/>
      <c r="AUB35" s="16"/>
      <c r="AUC35" s="16"/>
      <c r="AUD35" s="16"/>
      <c r="AUE35" s="16"/>
      <c r="AUF35" s="16"/>
      <c r="AUG35" s="16"/>
      <c r="AUH35" s="16"/>
      <c r="AUI35" s="16"/>
      <c r="AUJ35" s="16"/>
      <c r="AUK35" s="16"/>
      <c r="AUL35" s="16"/>
      <c r="AUM35" s="16"/>
      <c r="AUN35" s="16"/>
      <c r="AUO35" s="16"/>
      <c r="AUP35" s="16"/>
      <c r="AUQ35" s="16"/>
      <c r="AUR35" s="16"/>
      <c r="AUS35" s="16"/>
      <c r="AUT35" s="16"/>
      <c r="AUU35" s="16"/>
      <c r="AUV35" s="16"/>
      <c r="AUW35" s="16"/>
      <c r="AUX35" s="16"/>
      <c r="AUY35" s="16"/>
      <c r="AUZ35" s="16"/>
      <c r="AVA35" s="16"/>
      <c r="AVB35" s="16"/>
      <c r="AVC35" s="16"/>
      <c r="AVD35" s="16"/>
      <c r="AVE35" s="16"/>
      <c r="AVF35" s="16"/>
      <c r="AVG35" s="16"/>
      <c r="AVH35" s="16"/>
      <c r="AVI35" s="16"/>
      <c r="AVJ35" s="16"/>
      <c r="AVK35" s="16"/>
      <c r="AVL35" s="16"/>
      <c r="AVM35" s="16"/>
      <c r="AVN35" s="16"/>
      <c r="AVO35" s="16"/>
      <c r="AVP35" s="16"/>
      <c r="AVQ35" s="16"/>
      <c r="AVR35" s="16"/>
      <c r="AVS35" s="16"/>
      <c r="AVT35" s="16"/>
      <c r="AVU35" s="16"/>
      <c r="AVV35" s="16"/>
      <c r="AVW35" s="16"/>
      <c r="AVX35" s="16"/>
      <c r="AVY35" s="16"/>
      <c r="AVZ35" s="16"/>
      <c r="AWA35" s="16"/>
      <c r="AWB35" s="16"/>
      <c r="AWC35" s="16"/>
      <c r="AWD35" s="16"/>
      <c r="AWE35" s="16"/>
      <c r="AWF35" s="16"/>
      <c r="AWG35" s="16"/>
      <c r="AWH35" s="16"/>
      <c r="AWI35" s="16"/>
      <c r="AWJ35" s="16"/>
      <c r="AWK35" s="16"/>
      <c r="AWL35" s="16"/>
      <c r="AWM35" s="16"/>
      <c r="AWN35" s="16"/>
      <c r="AWO35" s="16"/>
      <c r="AWP35" s="16"/>
      <c r="AWQ35" s="16"/>
      <c r="AWR35" s="16"/>
      <c r="AWS35" s="16"/>
      <c r="AWT35" s="16"/>
      <c r="AWU35" s="16"/>
      <c r="AWV35" s="16"/>
      <c r="AWW35" s="16"/>
      <c r="AWX35" s="16"/>
      <c r="AWY35" s="16"/>
      <c r="AWZ35" s="16"/>
      <c r="AXA35" s="16"/>
      <c r="AXB35" s="16"/>
      <c r="AXC35" s="16"/>
      <c r="AXD35" s="16"/>
      <c r="AXE35" s="16"/>
      <c r="AXF35" s="16"/>
      <c r="AXG35" s="16"/>
      <c r="AXH35" s="16"/>
      <c r="AXI35" s="16"/>
      <c r="AXJ35" s="16"/>
      <c r="AXK35" s="16"/>
      <c r="AXL35" s="16"/>
      <c r="AXM35" s="16"/>
      <c r="AXN35" s="16"/>
      <c r="AXO35" s="16"/>
      <c r="AXP35" s="16"/>
      <c r="AXQ35" s="16"/>
      <c r="AXR35" s="16"/>
      <c r="AXS35" s="16"/>
      <c r="AXT35" s="16"/>
      <c r="AXU35" s="16"/>
      <c r="AXV35" s="16"/>
      <c r="AXW35" s="16"/>
      <c r="AXX35" s="16"/>
      <c r="AXY35" s="16"/>
      <c r="AXZ35" s="16"/>
      <c r="AYA35" s="16"/>
      <c r="AYB35" s="16"/>
      <c r="AYC35" s="16"/>
      <c r="AYD35" s="16"/>
      <c r="AYE35" s="16"/>
      <c r="AYF35" s="16"/>
      <c r="AYG35" s="16"/>
      <c r="AYH35" s="16"/>
      <c r="AYI35" s="16"/>
      <c r="AYJ35" s="16"/>
      <c r="AYK35" s="16"/>
      <c r="AYL35" s="16"/>
      <c r="AYM35" s="16"/>
      <c r="AYN35" s="16"/>
      <c r="AYO35" s="16"/>
      <c r="AYP35" s="16"/>
      <c r="AYQ35" s="16"/>
      <c r="AYR35" s="16"/>
      <c r="AYS35" s="16"/>
      <c r="AYT35" s="16"/>
      <c r="AYU35" s="16"/>
      <c r="AYV35" s="16"/>
      <c r="AYW35" s="16"/>
      <c r="AYX35" s="16"/>
      <c r="AYY35" s="16"/>
      <c r="AYZ35" s="16"/>
      <c r="AZA35" s="16"/>
      <c r="AZB35" s="16"/>
      <c r="AZC35" s="16"/>
      <c r="AZD35" s="16"/>
      <c r="AZE35" s="16"/>
      <c r="AZF35" s="16"/>
      <c r="AZG35" s="16"/>
      <c r="AZH35" s="16"/>
      <c r="AZI35" s="16"/>
      <c r="AZJ35" s="16"/>
      <c r="AZK35" s="16"/>
      <c r="AZL35" s="16"/>
      <c r="AZM35" s="16"/>
      <c r="AZN35" s="16"/>
      <c r="AZO35" s="16"/>
      <c r="AZP35" s="16"/>
      <c r="AZQ35" s="16"/>
      <c r="AZR35" s="16"/>
      <c r="AZS35" s="16"/>
      <c r="AZT35" s="16"/>
      <c r="AZU35" s="16"/>
      <c r="AZV35" s="16"/>
      <c r="AZW35" s="16"/>
      <c r="AZX35" s="16"/>
      <c r="AZY35" s="16"/>
      <c r="AZZ35" s="16"/>
      <c r="BAA35" s="16"/>
      <c r="BAB35" s="16"/>
      <c r="BAC35" s="16"/>
      <c r="BAD35" s="16"/>
      <c r="BAE35" s="16"/>
      <c r="BAF35" s="16"/>
      <c r="BAG35" s="16"/>
      <c r="BAH35" s="16"/>
      <c r="BAI35" s="16"/>
      <c r="BAJ35" s="16"/>
      <c r="BAK35" s="16"/>
      <c r="BAL35" s="16"/>
      <c r="BAM35" s="16"/>
      <c r="BAN35" s="16"/>
      <c r="BAO35" s="16"/>
      <c r="BAP35" s="16"/>
      <c r="BAQ35" s="16"/>
      <c r="BAR35" s="16"/>
      <c r="BAS35" s="16"/>
      <c r="BAT35" s="16"/>
      <c r="BAU35" s="16"/>
      <c r="BAV35" s="16"/>
      <c r="BAW35" s="16"/>
      <c r="BAX35" s="16"/>
      <c r="BAY35" s="16"/>
      <c r="BAZ35" s="16"/>
      <c r="BBA35" s="16"/>
      <c r="BBB35" s="16"/>
      <c r="BBC35" s="16"/>
      <c r="BBD35" s="16"/>
      <c r="BBE35" s="16"/>
      <c r="BBF35" s="16"/>
      <c r="BBG35" s="16"/>
      <c r="BBH35" s="16"/>
      <c r="BBI35" s="16"/>
      <c r="BBJ35" s="16"/>
      <c r="BBK35" s="16"/>
      <c r="BBL35" s="16"/>
      <c r="BBM35" s="16"/>
      <c r="BBN35" s="16"/>
      <c r="BBO35" s="16"/>
      <c r="BBP35" s="16"/>
      <c r="BBQ35" s="16"/>
      <c r="BBR35" s="16"/>
      <c r="BBS35" s="16"/>
      <c r="BBT35" s="16"/>
      <c r="BBU35" s="16"/>
      <c r="BBV35" s="16"/>
      <c r="BBW35" s="16"/>
      <c r="BBX35" s="16"/>
      <c r="BBY35" s="16"/>
      <c r="BBZ35" s="16"/>
      <c r="BCA35" s="16"/>
      <c r="BCB35" s="16"/>
      <c r="BCC35" s="16"/>
      <c r="BCD35" s="16"/>
      <c r="BCE35" s="16"/>
      <c r="BCF35" s="16"/>
      <c r="BCG35" s="16"/>
      <c r="BCH35" s="16"/>
      <c r="BCI35" s="16"/>
      <c r="BCJ35" s="16"/>
      <c r="BCK35" s="16"/>
      <c r="BCL35" s="16"/>
      <c r="BCM35" s="16"/>
      <c r="BCN35" s="16"/>
      <c r="BCO35" s="16"/>
      <c r="BCP35" s="16"/>
      <c r="BCQ35" s="16"/>
      <c r="BCR35" s="16"/>
      <c r="BCS35" s="16"/>
      <c r="BCT35" s="16"/>
      <c r="BCU35" s="16"/>
      <c r="BCV35" s="16"/>
      <c r="BCW35" s="16"/>
      <c r="BCX35" s="16"/>
      <c r="BCY35" s="16"/>
      <c r="BCZ35" s="16"/>
      <c r="BDA35" s="16"/>
      <c r="BDB35" s="16"/>
      <c r="BDC35" s="16"/>
      <c r="BDD35" s="16"/>
      <c r="BDE35" s="16"/>
      <c r="BDF35" s="16"/>
      <c r="BDG35" s="16"/>
      <c r="BDH35" s="16"/>
      <c r="BDI35" s="16"/>
      <c r="BDJ35" s="16"/>
      <c r="BDK35" s="16"/>
      <c r="BDL35" s="16"/>
      <c r="BDM35" s="16"/>
      <c r="BDN35" s="16"/>
      <c r="BDO35" s="16"/>
      <c r="BDP35" s="16"/>
      <c r="BDQ35" s="16"/>
      <c r="BDR35" s="16"/>
      <c r="BDS35" s="16"/>
      <c r="BDT35" s="16"/>
      <c r="BDU35" s="16"/>
      <c r="BDV35" s="16"/>
      <c r="BDW35" s="16"/>
      <c r="BDX35" s="16"/>
      <c r="BDY35" s="16"/>
      <c r="BDZ35" s="16"/>
      <c r="BEA35" s="16"/>
      <c r="BEB35" s="16"/>
      <c r="BEC35" s="16"/>
      <c r="BED35" s="16"/>
      <c r="BEE35" s="16"/>
      <c r="BEF35" s="16"/>
      <c r="BEG35" s="16"/>
      <c r="BEH35" s="16"/>
      <c r="BEI35" s="16"/>
      <c r="BEJ35" s="16"/>
      <c r="BEK35" s="16"/>
      <c r="BEL35" s="16"/>
      <c r="BEM35" s="16"/>
      <c r="BEN35" s="16"/>
      <c r="BEO35" s="16"/>
      <c r="BEP35" s="16"/>
      <c r="BEQ35" s="16"/>
      <c r="BER35" s="16"/>
      <c r="BES35" s="16"/>
      <c r="BET35" s="16"/>
      <c r="BEU35" s="16"/>
      <c r="BEV35" s="16"/>
      <c r="BEW35" s="16"/>
      <c r="BEX35" s="16"/>
      <c r="BEY35" s="16"/>
      <c r="BEZ35" s="16"/>
      <c r="BFA35" s="16"/>
      <c r="BFB35" s="16"/>
      <c r="BFC35" s="16"/>
      <c r="BFD35" s="16"/>
      <c r="BFE35" s="16"/>
      <c r="BFF35" s="16"/>
      <c r="BFG35" s="16"/>
      <c r="BFH35" s="16"/>
      <c r="BFI35" s="16"/>
      <c r="BFJ35" s="16"/>
      <c r="BFK35" s="16"/>
      <c r="BFL35" s="16"/>
      <c r="BFM35" s="16"/>
      <c r="BFN35" s="16"/>
      <c r="BFO35" s="16"/>
      <c r="BFP35" s="16"/>
      <c r="BFQ35" s="16"/>
      <c r="BFR35" s="16"/>
      <c r="BFS35" s="16"/>
      <c r="BFT35" s="16"/>
      <c r="BFU35" s="16"/>
      <c r="BFV35" s="16"/>
      <c r="BFW35" s="16"/>
      <c r="BFX35" s="16"/>
      <c r="BFY35" s="16"/>
      <c r="BFZ35" s="16"/>
      <c r="BGA35" s="16"/>
      <c r="BGB35" s="16"/>
      <c r="BGC35" s="16"/>
      <c r="BGD35" s="16"/>
      <c r="BGE35" s="16"/>
      <c r="BGF35" s="16"/>
      <c r="BGG35" s="16"/>
      <c r="BGH35" s="16"/>
      <c r="BGI35" s="16"/>
    </row>
    <row r="36" spans="1:1543" s="4" customFormat="1" ht="15">
      <c r="A36" s="69"/>
      <c r="B36" s="322" t="s">
        <v>21</v>
      </c>
      <c r="C36" s="268" t="s">
        <v>60</v>
      </c>
      <c r="D36" s="323"/>
      <c r="E36" s="324"/>
      <c r="F36" s="71"/>
      <c r="G36" s="72"/>
      <c r="H36" s="93">
        <v>18752.599999999999</v>
      </c>
      <c r="I36" s="93">
        <v>17297.400000000001</v>
      </c>
      <c r="J36" s="90">
        <f t="shared" si="3"/>
        <v>-1455.1999999999971</v>
      </c>
      <c r="K36" s="85">
        <f t="shared" si="1"/>
        <v>0.92240009385365251</v>
      </c>
      <c r="L36" s="93">
        <v>17297.400000000001</v>
      </c>
      <c r="M36" s="93">
        <v>17297.400000000001</v>
      </c>
      <c r="N36" s="87">
        <f t="shared" si="2"/>
        <v>0</v>
      </c>
      <c r="O36" s="85">
        <f t="shared" si="4"/>
        <v>1</v>
      </c>
      <c r="P36" s="85">
        <f>H36/H61</f>
        <v>2.1908195075767307E-2</v>
      </c>
      <c r="Q36" s="86">
        <f>PRODUCT(L36,1/L61)</f>
        <v>1.7361009000878322E-2</v>
      </c>
      <c r="R36" s="85">
        <f>M36/M61</f>
        <v>1.9153080699075155E-2</v>
      </c>
      <c r="S36" s="26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  <c r="AML36" s="16"/>
      <c r="AMM36" s="16"/>
      <c r="AMN36" s="16"/>
      <c r="AMO36" s="16"/>
      <c r="AMP36" s="16"/>
      <c r="AMQ36" s="16"/>
      <c r="AMR36" s="16"/>
      <c r="AMS36" s="16"/>
      <c r="AMT36" s="16"/>
      <c r="AMU36" s="16"/>
      <c r="AMV36" s="16"/>
      <c r="AMW36" s="16"/>
      <c r="AMX36" s="16"/>
      <c r="AMY36" s="16"/>
      <c r="AMZ36" s="16"/>
      <c r="ANA36" s="16"/>
      <c r="ANB36" s="16"/>
      <c r="ANC36" s="16"/>
      <c r="AND36" s="16"/>
      <c r="ANE36" s="16"/>
      <c r="ANF36" s="16"/>
      <c r="ANG36" s="16"/>
      <c r="ANH36" s="16"/>
      <c r="ANI36" s="16"/>
      <c r="ANJ36" s="16"/>
      <c r="ANK36" s="16"/>
      <c r="ANL36" s="16"/>
      <c r="ANM36" s="16"/>
      <c r="ANN36" s="16"/>
      <c r="ANO36" s="16"/>
      <c r="ANP36" s="16"/>
      <c r="ANQ36" s="16"/>
      <c r="ANR36" s="16"/>
      <c r="ANS36" s="16"/>
      <c r="ANT36" s="16"/>
      <c r="ANU36" s="16"/>
      <c r="ANV36" s="16"/>
      <c r="ANW36" s="16"/>
      <c r="ANX36" s="16"/>
      <c r="ANY36" s="16"/>
      <c r="ANZ36" s="16"/>
      <c r="AOA36" s="16"/>
      <c r="AOB36" s="16"/>
      <c r="AOC36" s="16"/>
      <c r="AOD36" s="16"/>
      <c r="AOE36" s="16"/>
      <c r="AOF36" s="16"/>
      <c r="AOG36" s="16"/>
      <c r="AOH36" s="16"/>
      <c r="AOI36" s="16"/>
      <c r="AOJ36" s="16"/>
      <c r="AOK36" s="16"/>
      <c r="AOL36" s="16"/>
      <c r="AOM36" s="16"/>
      <c r="AON36" s="16"/>
      <c r="AOO36" s="16"/>
      <c r="AOP36" s="16"/>
      <c r="AOQ36" s="16"/>
      <c r="AOR36" s="16"/>
      <c r="AOS36" s="16"/>
      <c r="AOT36" s="16"/>
      <c r="AOU36" s="16"/>
      <c r="AOV36" s="16"/>
      <c r="AOW36" s="16"/>
      <c r="AOX36" s="16"/>
      <c r="AOY36" s="16"/>
      <c r="AOZ36" s="16"/>
      <c r="APA36" s="16"/>
      <c r="APB36" s="16"/>
      <c r="APC36" s="16"/>
      <c r="APD36" s="16"/>
      <c r="APE36" s="16"/>
      <c r="APF36" s="16"/>
      <c r="APG36" s="16"/>
      <c r="APH36" s="16"/>
      <c r="API36" s="16"/>
      <c r="APJ36" s="16"/>
      <c r="APK36" s="16"/>
      <c r="APL36" s="16"/>
      <c r="APM36" s="16"/>
      <c r="APN36" s="16"/>
      <c r="APO36" s="16"/>
      <c r="APP36" s="16"/>
      <c r="APQ36" s="16"/>
      <c r="APR36" s="16"/>
      <c r="APS36" s="16"/>
      <c r="APT36" s="16"/>
      <c r="APU36" s="16"/>
      <c r="APV36" s="16"/>
      <c r="APW36" s="16"/>
      <c r="APX36" s="16"/>
      <c r="APY36" s="16"/>
      <c r="APZ36" s="16"/>
      <c r="AQA36" s="16"/>
      <c r="AQB36" s="16"/>
      <c r="AQC36" s="16"/>
      <c r="AQD36" s="16"/>
      <c r="AQE36" s="16"/>
      <c r="AQF36" s="16"/>
      <c r="AQG36" s="16"/>
      <c r="AQH36" s="16"/>
      <c r="AQI36" s="16"/>
      <c r="AQJ36" s="16"/>
      <c r="AQK36" s="16"/>
      <c r="AQL36" s="16"/>
      <c r="AQM36" s="16"/>
      <c r="AQN36" s="16"/>
      <c r="AQO36" s="16"/>
      <c r="AQP36" s="16"/>
      <c r="AQQ36" s="16"/>
      <c r="AQR36" s="16"/>
      <c r="AQS36" s="16"/>
      <c r="AQT36" s="16"/>
      <c r="AQU36" s="16"/>
      <c r="AQV36" s="16"/>
      <c r="AQW36" s="16"/>
      <c r="AQX36" s="16"/>
      <c r="AQY36" s="16"/>
      <c r="AQZ36" s="16"/>
      <c r="ARA36" s="16"/>
      <c r="ARB36" s="16"/>
      <c r="ARC36" s="16"/>
      <c r="ARD36" s="16"/>
      <c r="ARE36" s="16"/>
      <c r="ARF36" s="16"/>
      <c r="ARG36" s="16"/>
      <c r="ARH36" s="16"/>
      <c r="ARI36" s="16"/>
      <c r="ARJ36" s="16"/>
      <c r="ARK36" s="16"/>
      <c r="ARL36" s="16"/>
      <c r="ARM36" s="16"/>
      <c r="ARN36" s="16"/>
      <c r="ARO36" s="16"/>
      <c r="ARP36" s="16"/>
      <c r="ARQ36" s="16"/>
      <c r="ARR36" s="16"/>
      <c r="ARS36" s="16"/>
      <c r="ART36" s="16"/>
      <c r="ARU36" s="16"/>
      <c r="ARV36" s="16"/>
      <c r="ARW36" s="16"/>
      <c r="ARX36" s="16"/>
      <c r="ARY36" s="16"/>
      <c r="ARZ36" s="16"/>
      <c r="ASA36" s="16"/>
      <c r="ASB36" s="16"/>
      <c r="ASC36" s="16"/>
      <c r="ASD36" s="16"/>
      <c r="ASE36" s="16"/>
      <c r="ASF36" s="16"/>
      <c r="ASG36" s="16"/>
      <c r="ASH36" s="16"/>
      <c r="ASI36" s="16"/>
      <c r="ASJ36" s="16"/>
      <c r="ASK36" s="16"/>
      <c r="ASL36" s="16"/>
      <c r="ASM36" s="16"/>
      <c r="ASN36" s="16"/>
      <c r="ASO36" s="16"/>
      <c r="ASP36" s="16"/>
      <c r="ASQ36" s="16"/>
      <c r="ASR36" s="16"/>
      <c r="ASS36" s="16"/>
      <c r="AST36" s="16"/>
      <c r="ASU36" s="16"/>
      <c r="ASV36" s="16"/>
      <c r="ASW36" s="16"/>
      <c r="ASX36" s="16"/>
      <c r="ASY36" s="16"/>
      <c r="ASZ36" s="16"/>
      <c r="ATA36" s="16"/>
      <c r="ATB36" s="16"/>
      <c r="ATC36" s="16"/>
      <c r="ATD36" s="16"/>
      <c r="ATE36" s="16"/>
      <c r="ATF36" s="16"/>
      <c r="ATG36" s="16"/>
      <c r="ATH36" s="16"/>
      <c r="ATI36" s="16"/>
      <c r="ATJ36" s="16"/>
      <c r="ATK36" s="16"/>
      <c r="ATL36" s="16"/>
      <c r="ATM36" s="16"/>
      <c r="ATN36" s="16"/>
      <c r="ATO36" s="16"/>
      <c r="ATP36" s="16"/>
      <c r="ATQ36" s="16"/>
      <c r="ATR36" s="16"/>
      <c r="ATS36" s="16"/>
      <c r="ATT36" s="16"/>
      <c r="ATU36" s="16"/>
      <c r="ATV36" s="16"/>
      <c r="ATW36" s="16"/>
      <c r="ATX36" s="16"/>
      <c r="ATY36" s="16"/>
      <c r="ATZ36" s="16"/>
      <c r="AUA36" s="16"/>
      <c r="AUB36" s="16"/>
      <c r="AUC36" s="16"/>
      <c r="AUD36" s="16"/>
      <c r="AUE36" s="16"/>
      <c r="AUF36" s="16"/>
      <c r="AUG36" s="16"/>
      <c r="AUH36" s="16"/>
      <c r="AUI36" s="16"/>
      <c r="AUJ36" s="16"/>
      <c r="AUK36" s="16"/>
      <c r="AUL36" s="16"/>
      <c r="AUM36" s="16"/>
      <c r="AUN36" s="16"/>
      <c r="AUO36" s="16"/>
      <c r="AUP36" s="16"/>
      <c r="AUQ36" s="16"/>
      <c r="AUR36" s="16"/>
      <c r="AUS36" s="16"/>
      <c r="AUT36" s="16"/>
      <c r="AUU36" s="16"/>
      <c r="AUV36" s="16"/>
      <c r="AUW36" s="16"/>
      <c r="AUX36" s="16"/>
      <c r="AUY36" s="16"/>
      <c r="AUZ36" s="16"/>
      <c r="AVA36" s="16"/>
      <c r="AVB36" s="16"/>
      <c r="AVC36" s="16"/>
      <c r="AVD36" s="16"/>
      <c r="AVE36" s="16"/>
      <c r="AVF36" s="16"/>
      <c r="AVG36" s="16"/>
      <c r="AVH36" s="16"/>
      <c r="AVI36" s="16"/>
      <c r="AVJ36" s="16"/>
      <c r="AVK36" s="16"/>
      <c r="AVL36" s="16"/>
      <c r="AVM36" s="16"/>
      <c r="AVN36" s="16"/>
      <c r="AVO36" s="16"/>
      <c r="AVP36" s="16"/>
      <c r="AVQ36" s="16"/>
      <c r="AVR36" s="16"/>
      <c r="AVS36" s="16"/>
      <c r="AVT36" s="16"/>
      <c r="AVU36" s="16"/>
      <c r="AVV36" s="16"/>
      <c r="AVW36" s="16"/>
      <c r="AVX36" s="16"/>
      <c r="AVY36" s="16"/>
      <c r="AVZ36" s="16"/>
      <c r="AWA36" s="16"/>
      <c r="AWB36" s="16"/>
      <c r="AWC36" s="16"/>
      <c r="AWD36" s="16"/>
      <c r="AWE36" s="16"/>
      <c r="AWF36" s="16"/>
      <c r="AWG36" s="16"/>
      <c r="AWH36" s="16"/>
      <c r="AWI36" s="16"/>
      <c r="AWJ36" s="16"/>
      <c r="AWK36" s="16"/>
      <c r="AWL36" s="16"/>
      <c r="AWM36" s="16"/>
      <c r="AWN36" s="16"/>
      <c r="AWO36" s="16"/>
      <c r="AWP36" s="16"/>
      <c r="AWQ36" s="16"/>
      <c r="AWR36" s="16"/>
      <c r="AWS36" s="16"/>
      <c r="AWT36" s="16"/>
      <c r="AWU36" s="16"/>
      <c r="AWV36" s="16"/>
      <c r="AWW36" s="16"/>
      <c r="AWX36" s="16"/>
      <c r="AWY36" s="16"/>
      <c r="AWZ36" s="16"/>
      <c r="AXA36" s="16"/>
      <c r="AXB36" s="16"/>
      <c r="AXC36" s="16"/>
      <c r="AXD36" s="16"/>
      <c r="AXE36" s="16"/>
      <c r="AXF36" s="16"/>
      <c r="AXG36" s="16"/>
      <c r="AXH36" s="16"/>
      <c r="AXI36" s="16"/>
      <c r="AXJ36" s="16"/>
      <c r="AXK36" s="16"/>
      <c r="AXL36" s="16"/>
      <c r="AXM36" s="16"/>
      <c r="AXN36" s="16"/>
      <c r="AXO36" s="16"/>
      <c r="AXP36" s="16"/>
      <c r="AXQ36" s="16"/>
      <c r="AXR36" s="16"/>
      <c r="AXS36" s="16"/>
      <c r="AXT36" s="16"/>
      <c r="AXU36" s="16"/>
      <c r="AXV36" s="16"/>
      <c r="AXW36" s="16"/>
      <c r="AXX36" s="16"/>
      <c r="AXY36" s="16"/>
      <c r="AXZ36" s="16"/>
      <c r="AYA36" s="16"/>
      <c r="AYB36" s="16"/>
      <c r="AYC36" s="16"/>
      <c r="AYD36" s="16"/>
      <c r="AYE36" s="16"/>
      <c r="AYF36" s="16"/>
      <c r="AYG36" s="16"/>
      <c r="AYH36" s="16"/>
      <c r="AYI36" s="16"/>
      <c r="AYJ36" s="16"/>
      <c r="AYK36" s="16"/>
      <c r="AYL36" s="16"/>
      <c r="AYM36" s="16"/>
      <c r="AYN36" s="16"/>
      <c r="AYO36" s="16"/>
      <c r="AYP36" s="16"/>
      <c r="AYQ36" s="16"/>
      <c r="AYR36" s="16"/>
      <c r="AYS36" s="16"/>
      <c r="AYT36" s="16"/>
      <c r="AYU36" s="16"/>
      <c r="AYV36" s="16"/>
      <c r="AYW36" s="16"/>
      <c r="AYX36" s="16"/>
      <c r="AYY36" s="16"/>
      <c r="AYZ36" s="16"/>
      <c r="AZA36" s="16"/>
      <c r="AZB36" s="16"/>
      <c r="AZC36" s="16"/>
      <c r="AZD36" s="16"/>
      <c r="AZE36" s="16"/>
      <c r="AZF36" s="16"/>
      <c r="AZG36" s="16"/>
      <c r="AZH36" s="16"/>
      <c r="AZI36" s="16"/>
      <c r="AZJ36" s="16"/>
      <c r="AZK36" s="16"/>
      <c r="AZL36" s="16"/>
      <c r="AZM36" s="16"/>
      <c r="AZN36" s="16"/>
      <c r="AZO36" s="16"/>
      <c r="AZP36" s="16"/>
      <c r="AZQ36" s="16"/>
      <c r="AZR36" s="16"/>
      <c r="AZS36" s="16"/>
      <c r="AZT36" s="16"/>
      <c r="AZU36" s="16"/>
      <c r="AZV36" s="16"/>
      <c r="AZW36" s="16"/>
      <c r="AZX36" s="16"/>
      <c r="AZY36" s="16"/>
      <c r="AZZ36" s="16"/>
      <c r="BAA36" s="16"/>
      <c r="BAB36" s="16"/>
      <c r="BAC36" s="16"/>
      <c r="BAD36" s="16"/>
      <c r="BAE36" s="16"/>
      <c r="BAF36" s="16"/>
      <c r="BAG36" s="16"/>
      <c r="BAH36" s="16"/>
      <c r="BAI36" s="16"/>
      <c r="BAJ36" s="16"/>
      <c r="BAK36" s="16"/>
      <c r="BAL36" s="16"/>
      <c r="BAM36" s="16"/>
      <c r="BAN36" s="16"/>
      <c r="BAO36" s="16"/>
      <c r="BAP36" s="16"/>
      <c r="BAQ36" s="16"/>
      <c r="BAR36" s="16"/>
      <c r="BAS36" s="16"/>
      <c r="BAT36" s="16"/>
      <c r="BAU36" s="16"/>
      <c r="BAV36" s="16"/>
      <c r="BAW36" s="16"/>
      <c r="BAX36" s="16"/>
      <c r="BAY36" s="16"/>
      <c r="BAZ36" s="16"/>
      <c r="BBA36" s="16"/>
      <c r="BBB36" s="16"/>
      <c r="BBC36" s="16"/>
      <c r="BBD36" s="16"/>
      <c r="BBE36" s="16"/>
      <c r="BBF36" s="16"/>
      <c r="BBG36" s="16"/>
      <c r="BBH36" s="16"/>
      <c r="BBI36" s="16"/>
      <c r="BBJ36" s="16"/>
      <c r="BBK36" s="16"/>
      <c r="BBL36" s="16"/>
      <c r="BBM36" s="16"/>
      <c r="BBN36" s="16"/>
      <c r="BBO36" s="16"/>
      <c r="BBP36" s="16"/>
      <c r="BBQ36" s="16"/>
      <c r="BBR36" s="16"/>
      <c r="BBS36" s="16"/>
      <c r="BBT36" s="16"/>
      <c r="BBU36" s="16"/>
      <c r="BBV36" s="16"/>
      <c r="BBW36" s="16"/>
      <c r="BBX36" s="16"/>
      <c r="BBY36" s="16"/>
      <c r="BBZ36" s="16"/>
      <c r="BCA36" s="16"/>
      <c r="BCB36" s="16"/>
      <c r="BCC36" s="16"/>
      <c r="BCD36" s="16"/>
      <c r="BCE36" s="16"/>
      <c r="BCF36" s="16"/>
      <c r="BCG36" s="16"/>
      <c r="BCH36" s="16"/>
      <c r="BCI36" s="16"/>
      <c r="BCJ36" s="16"/>
      <c r="BCK36" s="16"/>
      <c r="BCL36" s="16"/>
      <c r="BCM36" s="16"/>
      <c r="BCN36" s="16"/>
      <c r="BCO36" s="16"/>
      <c r="BCP36" s="16"/>
      <c r="BCQ36" s="16"/>
      <c r="BCR36" s="16"/>
      <c r="BCS36" s="16"/>
      <c r="BCT36" s="16"/>
      <c r="BCU36" s="16"/>
      <c r="BCV36" s="16"/>
      <c r="BCW36" s="16"/>
      <c r="BCX36" s="16"/>
      <c r="BCY36" s="16"/>
      <c r="BCZ36" s="16"/>
      <c r="BDA36" s="16"/>
      <c r="BDB36" s="16"/>
      <c r="BDC36" s="16"/>
      <c r="BDD36" s="16"/>
      <c r="BDE36" s="16"/>
      <c r="BDF36" s="16"/>
      <c r="BDG36" s="16"/>
      <c r="BDH36" s="16"/>
      <c r="BDI36" s="16"/>
      <c r="BDJ36" s="16"/>
      <c r="BDK36" s="16"/>
      <c r="BDL36" s="16"/>
      <c r="BDM36" s="16"/>
      <c r="BDN36" s="16"/>
      <c r="BDO36" s="16"/>
      <c r="BDP36" s="16"/>
      <c r="BDQ36" s="16"/>
      <c r="BDR36" s="16"/>
      <c r="BDS36" s="16"/>
      <c r="BDT36" s="16"/>
      <c r="BDU36" s="16"/>
      <c r="BDV36" s="16"/>
      <c r="BDW36" s="16"/>
      <c r="BDX36" s="16"/>
      <c r="BDY36" s="16"/>
      <c r="BDZ36" s="16"/>
      <c r="BEA36" s="16"/>
      <c r="BEB36" s="16"/>
      <c r="BEC36" s="16"/>
      <c r="BED36" s="16"/>
      <c r="BEE36" s="16"/>
      <c r="BEF36" s="16"/>
      <c r="BEG36" s="16"/>
      <c r="BEH36" s="16"/>
      <c r="BEI36" s="16"/>
      <c r="BEJ36" s="16"/>
      <c r="BEK36" s="16"/>
      <c r="BEL36" s="16"/>
      <c r="BEM36" s="16"/>
      <c r="BEN36" s="16"/>
      <c r="BEO36" s="16"/>
      <c r="BEP36" s="16"/>
      <c r="BEQ36" s="16"/>
      <c r="BER36" s="16"/>
      <c r="BES36" s="16"/>
      <c r="BET36" s="16"/>
      <c r="BEU36" s="16"/>
      <c r="BEV36" s="16"/>
      <c r="BEW36" s="16"/>
      <c r="BEX36" s="16"/>
      <c r="BEY36" s="16"/>
      <c r="BEZ36" s="16"/>
      <c r="BFA36" s="16"/>
      <c r="BFB36" s="16"/>
      <c r="BFC36" s="16"/>
      <c r="BFD36" s="16"/>
      <c r="BFE36" s="16"/>
      <c r="BFF36" s="16"/>
      <c r="BFG36" s="16"/>
      <c r="BFH36" s="16"/>
      <c r="BFI36" s="16"/>
      <c r="BFJ36" s="16"/>
      <c r="BFK36" s="16"/>
      <c r="BFL36" s="16"/>
      <c r="BFM36" s="16"/>
      <c r="BFN36" s="16"/>
      <c r="BFO36" s="16"/>
      <c r="BFP36" s="16"/>
      <c r="BFQ36" s="16"/>
      <c r="BFR36" s="16"/>
      <c r="BFS36" s="16"/>
      <c r="BFT36" s="16"/>
      <c r="BFU36" s="16"/>
      <c r="BFV36" s="16"/>
      <c r="BFW36" s="16"/>
      <c r="BFX36" s="16"/>
      <c r="BFY36" s="16"/>
      <c r="BFZ36" s="16"/>
      <c r="BGA36" s="16"/>
      <c r="BGB36" s="16"/>
      <c r="BGC36" s="16"/>
      <c r="BGD36" s="16"/>
      <c r="BGE36" s="16"/>
      <c r="BGF36" s="16"/>
      <c r="BGG36" s="16"/>
      <c r="BGH36" s="16"/>
      <c r="BGI36" s="16"/>
    </row>
    <row r="37" spans="1:1543" s="16" customFormat="1" ht="24" customHeight="1">
      <c r="A37" s="262" t="s">
        <v>19</v>
      </c>
      <c r="B37" s="121"/>
      <c r="C37" s="263" t="s">
        <v>43</v>
      </c>
      <c r="D37" s="284"/>
      <c r="E37" s="101"/>
      <c r="F37" s="101"/>
      <c r="G37" s="102"/>
      <c r="H37" s="100">
        <f>SUM(H38:H39)</f>
        <v>231</v>
      </c>
      <c r="I37" s="100">
        <f>SUM(I38:I39)</f>
        <v>231</v>
      </c>
      <c r="J37" s="87">
        <f t="shared" si="3"/>
        <v>0</v>
      </c>
      <c r="K37" s="86">
        <f t="shared" si="1"/>
        <v>1</v>
      </c>
      <c r="L37" s="100">
        <f>SUM(L38:L39)</f>
        <v>231</v>
      </c>
      <c r="M37" s="100">
        <f>SUM(M38:M39)</f>
        <v>139.5</v>
      </c>
      <c r="N37" s="87">
        <f t="shared" si="2"/>
        <v>-91.5</v>
      </c>
      <c r="O37" s="86">
        <f t="shared" si="4"/>
        <v>0.60389610389610393</v>
      </c>
      <c r="P37" s="86">
        <f>PRODUCT(H37,1/H61)</f>
        <v>2.6987154114641433E-4</v>
      </c>
      <c r="Q37" s="86">
        <f>PRODUCT(L37,1/L61)</f>
        <v>2.3184947328516956E-4</v>
      </c>
      <c r="R37" s="86">
        <f>PRODUCT(M37,1/M61)</f>
        <v>1.5446568602917109E-4</v>
      </c>
      <c r="S37" s="82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</row>
    <row r="38" spans="1:1543" s="16" customFormat="1" ht="30">
      <c r="A38" s="69"/>
      <c r="B38" s="334" t="s">
        <v>21</v>
      </c>
      <c r="C38" s="335" t="s">
        <v>253</v>
      </c>
      <c r="D38" s="284"/>
      <c r="E38" s="101"/>
      <c r="F38" s="101"/>
      <c r="G38" s="102"/>
      <c r="H38" s="100">
        <v>0</v>
      </c>
      <c r="I38" s="100">
        <v>0</v>
      </c>
      <c r="J38" s="87"/>
      <c r="K38" s="86"/>
      <c r="L38" s="100">
        <v>0</v>
      </c>
      <c r="M38" s="100">
        <v>0</v>
      </c>
      <c r="N38" s="87">
        <f t="shared" si="2"/>
        <v>0</v>
      </c>
      <c r="O38" s="86" t="e">
        <f t="shared" si="4"/>
        <v>#DIV/0!</v>
      </c>
      <c r="P38" s="86">
        <f>PRODUCT(H38,1/H61)</f>
        <v>0</v>
      </c>
      <c r="Q38" s="86">
        <f>PRODUCT(L38,1/L61)</f>
        <v>0</v>
      </c>
      <c r="R38" s="86">
        <f>PRODUCT(M38,1/M61)</f>
        <v>0</v>
      </c>
      <c r="S38" s="82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</row>
    <row r="39" spans="1:1543" s="16" customFormat="1" ht="30" customHeight="1">
      <c r="A39" s="69"/>
      <c r="B39" s="131" t="s">
        <v>23</v>
      </c>
      <c r="C39" s="129" t="s">
        <v>81</v>
      </c>
      <c r="D39" s="77"/>
      <c r="E39" s="77"/>
      <c r="F39" s="77"/>
      <c r="G39" s="78"/>
      <c r="H39" s="89">
        <v>231</v>
      </c>
      <c r="I39" s="89">
        <v>231</v>
      </c>
      <c r="J39" s="90">
        <f t="shared" si="3"/>
        <v>0</v>
      </c>
      <c r="K39" s="85">
        <f t="shared" si="1"/>
        <v>1</v>
      </c>
      <c r="L39" s="89">
        <v>231</v>
      </c>
      <c r="M39" s="89">
        <v>139.5</v>
      </c>
      <c r="N39" s="87">
        <f t="shared" si="2"/>
        <v>-91.5</v>
      </c>
      <c r="O39" s="85">
        <f t="shared" si="4"/>
        <v>0.60389610389610393</v>
      </c>
      <c r="P39" s="85">
        <f>PRODUCT(H39,1/H61)</f>
        <v>2.6987154114641433E-4</v>
      </c>
      <c r="Q39" s="85">
        <f>PRODUCT(L39,1/L61)</f>
        <v>2.3184947328516956E-4</v>
      </c>
      <c r="R39" s="85">
        <f>PRODUCT(M39,1/M61)</f>
        <v>1.5446568602917109E-4</v>
      </c>
      <c r="S39" s="82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</row>
    <row r="40" spans="1:1543" s="16" customFormat="1" ht="16.5" customHeight="1">
      <c r="A40" s="271" t="s">
        <v>26</v>
      </c>
      <c r="B40" s="121"/>
      <c r="C40" s="127" t="s">
        <v>44</v>
      </c>
      <c r="D40" s="45"/>
      <c r="E40" s="45"/>
      <c r="F40" s="45"/>
      <c r="G40" s="46"/>
      <c r="H40" s="91">
        <f>SUM(H41:H45)</f>
        <v>404036.49999999994</v>
      </c>
      <c r="I40" s="91">
        <f>SUM(I41:I45)</f>
        <v>467129.89999999997</v>
      </c>
      <c r="J40" s="87">
        <f t="shared" si="3"/>
        <v>63093.400000000023</v>
      </c>
      <c r="K40" s="86">
        <f t="shared" si="1"/>
        <v>1.1561576738735238</v>
      </c>
      <c r="L40" s="91">
        <f>SUM(L41:L45)</f>
        <v>466459</v>
      </c>
      <c r="M40" s="91">
        <f>SUM(M41:M45)</f>
        <v>432185.70000000007</v>
      </c>
      <c r="N40" s="87">
        <f t="shared" si="2"/>
        <v>-34273.29999999993</v>
      </c>
      <c r="O40" s="86">
        <f t="shared" si="4"/>
        <v>0.92652451769608912</v>
      </c>
      <c r="P40" s="86">
        <f>PRODUCT(H40,1/H61)</f>
        <v>0.47202577027880177</v>
      </c>
      <c r="Q40" s="86">
        <f>PRODUCT(L40,1/L61)</f>
        <v>0.46817434397890434</v>
      </c>
      <c r="R40" s="86">
        <f>PRODUCT(M40,1/M61)</f>
        <v>0.47855097234765259</v>
      </c>
      <c r="S40" s="82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</row>
    <row r="41" spans="1:1543" s="16" customFormat="1" ht="15">
      <c r="A41" s="69"/>
      <c r="B41" s="132" t="s">
        <v>20</v>
      </c>
      <c r="C41" s="268" t="s">
        <v>45</v>
      </c>
      <c r="D41" s="257"/>
      <c r="E41" s="33"/>
      <c r="F41" s="33"/>
      <c r="G41" s="39"/>
      <c r="H41" s="89">
        <v>69169.7</v>
      </c>
      <c r="I41" s="89">
        <v>76349.2</v>
      </c>
      <c r="J41" s="90">
        <f t="shared" si="3"/>
        <v>7179.5</v>
      </c>
      <c r="K41" s="85">
        <f t="shared" si="1"/>
        <v>1.1037954480068584</v>
      </c>
      <c r="L41" s="89">
        <v>76349.2</v>
      </c>
      <c r="M41" s="89">
        <v>67749.600000000006</v>
      </c>
      <c r="N41" s="87">
        <f t="shared" si="2"/>
        <v>-8599.5999999999913</v>
      </c>
      <c r="O41" s="85">
        <f t="shared" si="4"/>
        <v>0.88736489707816202</v>
      </c>
      <c r="P41" s="85">
        <f>PRODUCT(H41,1/H61)</f>
        <v>8.0809236102316592E-2</v>
      </c>
      <c r="Q41" s="85">
        <f>PRODUCT(L41,1/L61)</f>
        <v>7.6629964527030595E-2</v>
      </c>
      <c r="R41" s="85">
        <f>PRODUCT(M41,1/M61)</f>
        <v>7.5017838295354342E-2</v>
      </c>
      <c r="S41" s="82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</row>
    <row r="42" spans="1:1543" s="16" customFormat="1" ht="15">
      <c r="A42" s="69"/>
      <c r="B42" s="132" t="s">
        <v>30</v>
      </c>
      <c r="C42" s="268" t="s">
        <v>46</v>
      </c>
      <c r="D42" s="257"/>
      <c r="E42" s="33"/>
      <c r="F42" s="33"/>
      <c r="G42" s="39"/>
      <c r="H42" s="89">
        <v>282895.59999999998</v>
      </c>
      <c r="I42" s="89">
        <v>329772.09999999998</v>
      </c>
      <c r="J42" s="90">
        <f t="shared" si="3"/>
        <v>46876.5</v>
      </c>
      <c r="K42" s="85">
        <f t="shared" si="1"/>
        <v>1.1657024711589716</v>
      </c>
      <c r="L42" s="89">
        <v>329101.2</v>
      </c>
      <c r="M42" s="89">
        <v>311002.2</v>
      </c>
      <c r="N42" s="87">
        <f t="shared" si="2"/>
        <v>-18099</v>
      </c>
      <c r="O42" s="85">
        <f t="shared" si="4"/>
        <v>0.94500475841473697</v>
      </c>
      <c r="P42" s="85">
        <f>PRODUCT(H42,1/H61)</f>
        <v>0.33049987686380761</v>
      </c>
      <c r="Q42" s="85">
        <f>PRODUCT(L42,1/L61)</f>
        <v>0.33031142804120023</v>
      </c>
      <c r="R42" s="85">
        <f>PRODUCT(M42,1/M61)</f>
        <v>0.34436679698624711</v>
      </c>
      <c r="S42" s="82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</row>
    <row r="43" spans="1:1543" s="16" customFormat="1" ht="15">
      <c r="A43" s="69"/>
      <c r="B43" s="132" t="s">
        <v>21</v>
      </c>
      <c r="C43" s="268" t="s">
        <v>250</v>
      </c>
      <c r="D43" s="257"/>
      <c r="E43" s="33"/>
      <c r="F43" s="33"/>
      <c r="G43" s="39"/>
      <c r="H43" s="89">
        <v>43720.1</v>
      </c>
      <c r="I43" s="89">
        <v>52751.4</v>
      </c>
      <c r="J43" s="90">
        <f t="shared" si="3"/>
        <v>9031.3000000000029</v>
      </c>
      <c r="K43" s="85">
        <f t="shared" si="1"/>
        <v>1.2065708907344677</v>
      </c>
      <c r="L43" s="89">
        <v>52751.4</v>
      </c>
      <c r="M43" s="89">
        <v>46630.400000000001</v>
      </c>
      <c r="N43" s="87">
        <f t="shared" si="2"/>
        <v>-6121</v>
      </c>
      <c r="O43" s="85">
        <f t="shared" si="4"/>
        <v>0.88396516490557597</v>
      </c>
      <c r="P43" s="85">
        <f>PRODUCT(H43,1/H61)</f>
        <v>5.1077102883443068E-2</v>
      </c>
      <c r="Q43" s="85">
        <f>PRODUCT(L43,1/L61)</f>
        <v>5.294538660197097E-2</v>
      </c>
      <c r="R43" s="85">
        <f>PRODUCT(M43,1/M61)</f>
        <v>5.1632951439531609E-2</v>
      </c>
      <c r="S43" s="82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</row>
    <row r="44" spans="1:1543" s="16" customFormat="1" ht="16.5" customHeight="1">
      <c r="A44" s="69"/>
      <c r="B44" s="132" t="s">
        <v>25</v>
      </c>
      <c r="C44" s="268" t="s">
        <v>47</v>
      </c>
      <c r="D44" s="257"/>
      <c r="E44" s="33"/>
      <c r="F44" s="33"/>
      <c r="G44" s="39"/>
      <c r="H44" s="89">
        <v>3877.6</v>
      </c>
      <c r="I44" s="89">
        <v>3877.6</v>
      </c>
      <c r="J44" s="90">
        <f t="shared" si="3"/>
        <v>0</v>
      </c>
      <c r="K44" s="85">
        <f t="shared" si="1"/>
        <v>0.99999999999999989</v>
      </c>
      <c r="L44" s="89">
        <v>3877.6</v>
      </c>
      <c r="M44" s="89">
        <v>3339.3</v>
      </c>
      <c r="N44" s="90">
        <f t="shared" si="2"/>
        <v>-538.29999999999973</v>
      </c>
      <c r="O44" s="85">
        <f t="shared" si="4"/>
        <v>0.86117701671136782</v>
      </c>
      <c r="P44" s="85">
        <f>PRODUCT(H44,1/H61)</f>
        <v>4.5301034110360868E-3</v>
      </c>
      <c r="Q44" s="85">
        <f>PRODUCT(L44,1/L61)</f>
        <v>3.891859383595556E-3</v>
      </c>
      <c r="R44" s="85">
        <f>PRODUCT(M44,1/M61)</f>
        <v>3.6975431208402226E-3</v>
      </c>
      <c r="S44" s="82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</row>
    <row r="45" spans="1:1543" s="16" customFormat="1" ht="15">
      <c r="A45" s="69"/>
      <c r="B45" s="132" t="s">
        <v>28</v>
      </c>
      <c r="C45" s="283" t="s">
        <v>48</v>
      </c>
      <c r="D45" s="260"/>
      <c r="E45" s="77"/>
      <c r="F45" s="77"/>
      <c r="G45" s="78"/>
      <c r="H45" s="89">
        <v>4373.5</v>
      </c>
      <c r="I45" s="89">
        <v>4379.6000000000004</v>
      </c>
      <c r="J45" s="90">
        <f t="shared" si="3"/>
        <v>6.1000000000003638</v>
      </c>
      <c r="K45" s="85">
        <f t="shared" si="1"/>
        <v>1.0013947639190579</v>
      </c>
      <c r="L45" s="89">
        <v>4379.6000000000004</v>
      </c>
      <c r="M45" s="89">
        <v>3464.2</v>
      </c>
      <c r="N45" s="87">
        <f t="shared" si="2"/>
        <v>-915.40000000000055</v>
      </c>
      <c r="O45" s="85">
        <f t="shared" si="4"/>
        <v>0.79098547812585618</v>
      </c>
      <c r="P45" s="85">
        <f>PRODUCT(H45,1/H61)</f>
        <v>5.109451018198455E-3</v>
      </c>
      <c r="Q45" s="85">
        <f>PRODUCT(L45,1/L61)</f>
        <v>4.3957054251070509E-3</v>
      </c>
      <c r="R45" s="85">
        <f>PRODUCT(M45,1/M61)</f>
        <v>3.8358425056792436E-3</v>
      </c>
      <c r="S45" s="82"/>
      <c r="T45" s="8"/>
      <c r="U45" s="8"/>
      <c r="V45" s="8"/>
      <c r="W45" s="8"/>
      <c r="X45" s="8"/>
      <c r="Y45" s="8"/>
      <c r="Z45" s="8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  <c r="AMA45" s="31"/>
      <c r="AMB45" s="31"/>
      <c r="AMC45" s="31"/>
      <c r="AMD45" s="31"/>
      <c r="AME45" s="31"/>
      <c r="AMF45" s="31"/>
      <c r="AMG45" s="31"/>
      <c r="AMH45" s="31"/>
      <c r="AMI45" s="31"/>
      <c r="AMJ45" s="31"/>
      <c r="AMK45" s="31"/>
      <c r="AML45" s="31"/>
      <c r="AMM45" s="31"/>
      <c r="AMN45" s="31"/>
      <c r="AMO45" s="31"/>
      <c r="AMP45" s="31"/>
      <c r="AMQ45" s="31"/>
      <c r="AMR45" s="31"/>
      <c r="AMS45" s="31"/>
      <c r="AMT45" s="31"/>
      <c r="AMU45" s="31"/>
      <c r="AMV45" s="31"/>
      <c r="AMW45" s="31"/>
      <c r="AMX45" s="31"/>
      <c r="AMY45" s="31"/>
      <c r="AMZ45" s="31"/>
      <c r="ANA45" s="31"/>
      <c r="ANB45" s="31"/>
      <c r="ANC45" s="31"/>
      <c r="AND45" s="31"/>
      <c r="ANE45" s="31"/>
      <c r="ANF45" s="31"/>
      <c r="ANG45" s="31"/>
      <c r="ANH45" s="31"/>
      <c r="ANI45" s="31"/>
      <c r="ANJ45" s="31"/>
      <c r="ANK45" s="31"/>
      <c r="ANL45" s="31"/>
      <c r="ANM45" s="31"/>
      <c r="ANN45" s="31"/>
      <c r="ANO45" s="31"/>
      <c r="ANP45" s="31"/>
      <c r="ANQ45" s="31"/>
      <c r="ANR45" s="31"/>
      <c r="ANS45" s="31"/>
      <c r="ANT45" s="31"/>
      <c r="ANU45" s="31"/>
      <c r="ANV45" s="31"/>
      <c r="ANW45" s="31"/>
      <c r="ANX45" s="31"/>
      <c r="ANY45" s="31"/>
      <c r="ANZ45" s="31"/>
      <c r="AOA45" s="31"/>
      <c r="AOB45" s="31"/>
      <c r="AOC45" s="31"/>
      <c r="AOD45" s="31"/>
      <c r="AOE45" s="31"/>
      <c r="AOF45" s="31"/>
      <c r="AOG45" s="31"/>
      <c r="AOH45" s="31"/>
      <c r="AOI45" s="31"/>
      <c r="AOJ45" s="31"/>
      <c r="AOK45" s="31"/>
      <c r="AOL45" s="31"/>
      <c r="AOM45" s="31"/>
      <c r="AON45" s="31"/>
      <c r="AOO45" s="31"/>
      <c r="AOP45" s="31"/>
      <c r="AOQ45" s="31"/>
      <c r="AOR45" s="31"/>
      <c r="AOS45" s="31"/>
      <c r="AOT45" s="31"/>
      <c r="AOU45" s="31"/>
      <c r="AOV45" s="31"/>
      <c r="AOW45" s="31"/>
      <c r="AOX45" s="31"/>
      <c r="AOY45" s="31"/>
      <c r="AOZ45" s="31"/>
      <c r="APA45" s="31"/>
      <c r="APB45" s="31"/>
      <c r="APC45" s="31"/>
      <c r="APD45" s="31"/>
      <c r="APE45" s="31"/>
      <c r="APF45" s="31"/>
      <c r="APG45" s="31"/>
      <c r="APH45" s="31"/>
      <c r="API45" s="31"/>
      <c r="APJ45" s="31"/>
      <c r="APK45" s="31"/>
      <c r="APL45" s="31"/>
      <c r="APM45" s="31"/>
      <c r="APN45" s="31"/>
      <c r="APO45" s="31"/>
      <c r="APP45" s="31"/>
      <c r="APQ45" s="31"/>
      <c r="APR45" s="31"/>
      <c r="APS45" s="31"/>
      <c r="APT45" s="31"/>
      <c r="APU45" s="31"/>
      <c r="APV45" s="31"/>
      <c r="APW45" s="31"/>
      <c r="APX45" s="31"/>
      <c r="APY45" s="31"/>
      <c r="APZ45" s="31"/>
      <c r="AQA45" s="31"/>
      <c r="AQB45" s="31"/>
      <c r="AQC45" s="31"/>
      <c r="AQD45" s="31"/>
      <c r="AQE45" s="31"/>
      <c r="AQF45" s="31"/>
      <c r="AQG45" s="31"/>
      <c r="AQH45" s="31"/>
      <c r="AQI45" s="31"/>
      <c r="AQJ45" s="31"/>
      <c r="AQK45" s="31"/>
      <c r="AQL45" s="31"/>
      <c r="AQM45" s="31"/>
      <c r="AQN45" s="31"/>
      <c r="AQO45" s="31"/>
      <c r="AQP45" s="31"/>
      <c r="AQQ45" s="31"/>
      <c r="AQR45" s="31"/>
      <c r="AQS45" s="31"/>
      <c r="AQT45" s="31"/>
      <c r="AQU45" s="31"/>
      <c r="AQV45" s="31"/>
      <c r="AQW45" s="31"/>
      <c r="AQX45" s="31"/>
      <c r="AQY45" s="31"/>
      <c r="AQZ45" s="31"/>
      <c r="ARA45" s="31"/>
      <c r="ARB45" s="31"/>
      <c r="ARC45" s="31"/>
      <c r="ARD45" s="31"/>
      <c r="ARE45" s="31"/>
      <c r="ARF45" s="31"/>
      <c r="ARG45" s="31"/>
      <c r="ARH45" s="31"/>
      <c r="ARI45" s="31"/>
      <c r="ARJ45" s="31"/>
      <c r="ARK45" s="31"/>
      <c r="ARL45" s="31"/>
      <c r="ARM45" s="31"/>
      <c r="ARN45" s="31"/>
      <c r="ARO45" s="31"/>
      <c r="ARP45" s="31"/>
      <c r="ARQ45" s="31"/>
      <c r="ARR45" s="31"/>
      <c r="ARS45" s="31"/>
      <c r="ART45" s="31"/>
      <c r="ARU45" s="31"/>
      <c r="ARV45" s="31"/>
      <c r="ARW45" s="31"/>
      <c r="ARX45" s="31"/>
      <c r="ARY45" s="31"/>
      <c r="ARZ45" s="31"/>
      <c r="ASA45" s="31"/>
      <c r="ASB45" s="31"/>
      <c r="ASC45" s="31"/>
      <c r="ASD45" s="31"/>
      <c r="ASE45" s="31"/>
      <c r="ASF45" s="31"/>
      <c r="ASG45" s="31"/>
      <c r="ASH45" s="31"/>
      <c r="ASI45" s="31"/>
      <c r="ASJ45" s="31"/>
      <c r="ASK45" s="31"/>
      <c r="ASL45" s="31"/>
      <c r="ASM45" s="31"/>
      <c r="ASN45" s="31"/>
      <c r="ASO45" s="31"/>
      <c r="ASP45" s="31"/>
      <c r="ASQ45" s="31"/>
      <c r="ASR45" s="31"/>
      <c r="ASS45" s="31"/>
      <c r="AST45" s="31"/>
      <c r="ASU45" s="31"/>
      <c r="ASV45" s="31"/>
      <c r="ASW45" s="31"/>
      <c r="ASX45" s="31"/>
      <c r="ASY45" s="31"/>
      <c r="ASZ45" s="31"/>
      <c r="ATA45" s="31"/>
      <c r="ATB45" s="31"/>
      <c r="ATC45" s="31"/>
      <c r="ATD45" s="31"/>
      <c r="ATE45" s="31"/>
      <c r="ATF45" s="31"/>
      <c r="ATG45" s="31"/>
      <c r="ATH45" s="31"/>
      <c r="ATI45" s="31"/>
      <c r="ATJ45" s="31"/>
      <c r="ATK45" s="31"/>
      <c r="ATL45" s="31"/>
      <c r="ATM45" s="31"/>
      <c r="ATN45" s="31"/>
      <c r="ATO45" s="31"/>
      <c r="ATP45" s="31"/>
      <c r="ATQ45" s="31"/>
      <c r="ATR45" s="31"/>
      <c r="ATS45" s="31"/>
      <c r="ATT45" s="31"/>
      <c r="ATU45" s="31"/>
      <c r="ATV45" s="31"/>
      <c r="ATW45" s="31"/>
      <c r="ATX45" s="31"/>
      <c r="ATY45" s="31"/>
      <c r="ATZ45" s="31"/>
      <c r="AUA45" s="31"/>
      <c r="AUB45" s="31"/>
      <c r="AUC45" s="31"/>
      <c r="AUD45" s="31"/>
      <c r="AUE45" s="31"/>
      <c r="AUF45" s="31"/>
      <c r="AUG45" s="31"/>
      <c r="AUH45" s="31"/>
      <c r="AUI45" s="31"/>
      <c r="AUJ45" s="31"/>
      <c r="AUK45" s="31"/>
      <c r="AUL45" s="31"/>
      <c r="AUM45" s="31"/>
      <c r="AUN45" s="31"/>
      <c r="AUO45" s="31"/>
      <c r="AUP45" s="31"/>
      <c r="AUQ45" s="31"/>
      <c r="AUR45" s="31"/>
      <c r="AUS45" s="31"/>
      <c r="AUT45" s="31"/>
      <c r="AUU45" s="31"/>
      <c r="AUV45" s="31"/>
      <c r="AUW45" s="31"/>
      <c r="AUX45" s="31"/>
      <c r="AUY45" s="31"/>
      <c r="AUZ45" s="31"/>
      <c r="AVA45" s="31"/>
      <c r="AVB45" s="31"/>
      <c r="AVC45" s="31"/>
      <c r="AVD45" s="31"/>
      <c r="AVE45" s="31"/>
      <c r="AVF45" s="31"/>
      <c r="AVG45" s="31"/>
      <c r="AVH45" s="31"/>
      <c r="AVI45" s="31"/>
      <c r="AVJ45" s="31"/>
      <c r="AVK45" s="31"/>
      <c r="AVL45" s="31"/>
      <c r="AVM45" s="31"/>
      <c r="AVN45" s="31"/>
      <c r="AVO45" s="31"/>
      <c r="AVP45" s="31"/>
      <c r="AVQ45" s="31"/>
      <c r="AVR45" s="31"/>
      <c r="AVS45" s="31"/>
      <c r="AVT45" s="31"/>
      <c r="AVU45" s="31"/>
      <c r="AVV45" s="31"/>
      <c r="AVW45" s="31"/>
      <c r="AVX45" s="31"/>
      <c r="AVY45" s="31"/>
      <c r="AVZ45" s="31"/>
      <c r="AWA45" s="31"/>
      <c r="AWB45" s="31"/>
      <c r="AWC45" s="31"/>
      <c r="AWD45" s="31"/>
      <c r="AWE45" s="31"/>
      <c r="AWF45" s="31"/>
      <c r="AWG45" s="31"/>
      <c r="AWH45" s="31"/>
      <c r="AWI45" s="31"/>
      <c r="AWJ45" s="31"/>
      <c r="AWK45" s="31"/>
      <c r="AWL45" s="31"/>
      <c r="AWM45" s="31"/>
      <c r="AWN45" s="31"/>
      <c r="AWO45" s="31"/>
      <c r="AWP45" s="31"/>
      <c r="AWQ45" s="31"/>
      <c r="AWR45" s="31"/>
      <c r="AWS45" s="31"/>
      <c r="AWT45" s="31"/>
      <c r="AWU45" s="31"/>
      <c r="AWV45" s="31"/>
      <c r="AWW45" s="31"/>
      <c r="AWX45" s="31"/>
      <c r="AWY45" s="31"/>
      <c r="AWZ45" s="31"/>
      <c r="AXA45" s="31"/>
      <c r="AXB45" s="31"/>
      <c r="AXC45" s="31"/>
      <c r="AXD45" s="31"/>
      <c r="AXE45" s="31"/>
      <c r="AXF45" s="31"/>
      <c r="AXG45" s="31"/>
      <c r="AXH45" s="31"/>
      <c r="AXI45" s="31"/>
      <c r="AXJ45" s="31"/>
      <c r="AXK45" s="31"/>
      <c r="AXL45" s="31"/>
      <c r="AXM45" s="31"/>
      <c r="AXN45" s="31"/>
      <c r="AXO45" s="31"/>
      <c r="AXP45" s="31"/>
      <c r="AXQ45" s="31"/>
      <c r="AXR45" s="31"/>
      <c r="AXS45" s="31"/>
      <c r="AXT45" s="31"/>
      <c r="AXU45" s="31"/>
      <c r="AXV45" s="31"/>
      <c r="AXW45" s="31"/>
      <c r="AXX45" s="31"/>
      <c r="AXY45" s="31"/>
      <c r="AXZ45" s="31"/>
      <c r="AYA45" s="31"/>
      <c r="AYB45" s="31"/>
      <c r="AYC45" s="31"/>
      <c r="AYD45" s="31"/>
      <c r="AYE45" s="31"/>
      <c r="AYF45" s="31"/>
      <c r="AYG45" s="31"/>
      <c r="AYH45" s="31"/>
      <c r="AYI45" s="31"/>
      <c r="AYJ45" s="31"/>
      <c r="AYK45" s="31"/>
      <c r="AYL45" s="31"/>
      <c r="AYM45" s="31"/>
      <c r="AYN45" s="31"/>
      <c r="AYO45" s="31"/>
      <c r="AYP45" s="31"/>
      <c r="AYQ45" s="31"/>
      <c r="AYR45" s="31"/>
      <c r="AYS45" s="31"/>
      <c r="AYT45" s="31"/>
      <c r="AYU45" s="31"/>
      <c r="AYV45" s="31"/>
      <c r="AYW45" s="31"/>
      <c r="AYX45" s="31"/>
      <c r="AYY45" s="31"/>
      <c r="AYZ45" s="31"/>
      <c r="AZA45" s="31"/>
      <c r="AZB45" s="31"/>
      <c r="AZC45" s="31"/>
      <c r="AZD45" s="31"/>
      <c r="AZE45" s="31"/>
      <c r="AZF45" s="31"/>
      <c r="AZG45" s="31"/>
      <c r="AZH45" s="31"/>
      <c r="AZI45" s="31"/>
      <c r="AZJ45" s="31"/>
      <c r="AZK45" s="31"/>
      <c r="AZL45" s="31"/>
      <c r="AZM45" s="31"/>
      <c r="AZN45" s="31"/>
      <c r="AZO45" s="31"/>
      <c r="AZP45" s="31"/>
      <c r="AZQ45" s="31"/>
      <c r="AZR45" s="31"/>
      <c r="AZS45" s="31"/>
      <c r="AZT45" s="31"/>
      <c r="AZU45" s="31"/>
      <c r="AZV45" s="31"/>
      <c r="AZW45" s="31"/>
      <c r="AZX45" s="31"/>
      <c r="AZY45" s="31"/>
      <c r="AZZ45" s="31"/>
      <c r="BAA45" s="31"/>
      <c r="BAB45" s="31"/>
      <c r="BAC45" s="31"/>
      <c r="BAD45" s="31"/>
      <c r="BAE45" s="31"/>
      <c r="BAF45" s="31"/>
      <c r="BAG45" s="31"/>
      <c r="BAH45" s="31"/>
      <c r="BAI45" s="31"/>
      <c r="BAJ45" s="31"/>
      <c r="BAK45" s="31"/>
      <c r="BAL45" s="31"/>
      <c r="BAM45" s="31"/>
      <c r="BAN45" s="31"/>
      <c r="BAO45" s="31"/>
      <c r="BAP45" s="31"/>
      <c r="BAQ45" s="31"/>
      <c r="BAR45" s="31"/>
      <c r="BAS45" s="31"/>
      <c r="BAT45" s="31"/>
      <c r="BAU45" s="31"/>
      <c r="BAV45" s="31"/>
      <c r="BAW45" s="31"/>
      <c r="BAX45" s="31"/>
      <c r="BAY45" s="31"/>
      <c r="BAZ45" s="31"/>
      <c r="BBA45" s="31"/>
      <c r="BBB45" s="31"/>
      <c r="BBC45" s="31"/>
      <c r="BBD45" s="31"/>
      <c r="BBE45" s="31"/>
      <c r="BBF45" s="31"/>
      <c r="BBG45" s="31"/>
      <c r="BBH45" s="31"/>
      <c r="BBI45" s="31"/>
      <c r="BBJ45" s="31"/>
      <c r="BBK45" s="31"/>
      <c r="BBL45" s="31"/>
      <c r="BBM45" s="31"/>
      <c r="BBN45" s="31"/>
      <c r="BBO45" s="31"/>
      <c r="BBP45" s="31"/>
      <c r="BBQ45" s="31"/>
      <c r="BBR45" s="31"/>
      <c r="BBS45" s="31"/>
      <c r="BBT45" s="31"/>
      <c r="BBU45" s="31"/>
      <c r="BBV45" s="31"/>
      <c r="BBW45" s="31"/>
      <c r="BBX45" s="31"/>
      <c r="BBY45" s="31"/>
      <c r="BBZ45" s="31"/>
      <c r="BCA45" s="31"/>
      <c r="BCB45" s="31"/>
      <c r="BCC45" s="31"/>
      <c r="BCD45" s="31"/>
      <c r="BCE45" s="31"/>
      <c r="BCF45" s="31"/>
      <c r="BCG45" s="31"/>
      <c r="BCH45" s="31"/>
      <c r="BCI45" s="31"/>
      <c r="BCJ45" s="31"/>
      <c r="BCK45" s="31"/>
      <c r="BCL45" s="31"/>
      <c r="BCM45" s="31"/>
      <c r="BCN45" s="31"/>
      <c r="BCO45" s="31"/>
      <c r="BCP45" s="31"/>
      <c r="BCQ45" s="31"/>
      <c r="BCR45" s="31"/>
      <c r="BCS45" s="31"/>
      <c r="BCT45" s="31"/>
      <c r="BCU45" s="31"/>
      <c r="BCV45" s="31"/>
      <c r="BCW45" s="31"/>
      <c r="BCX45" s="31"/>
      <c r="BCY45" s="31"/>
      <c r="BCZ45" s="31"/>
      <c r="BDA45" s="31"/>
      <c r="BDB45" s="31"/>
      <c r="BDC45" s="31"/>
      <c r="BDD45" s="31"/>
      <c r="BDE45" s="31"/>
      <c r="BDF45" s="31"/>
      <c r="BDG45" s="31"/>
      <c r="BDH45" s="31"/>
      <c r="BDI45" s="31"/>
      <c r="BDJ45" s="31"/>
      <c r="BDK45" s="31"/>
      <c r="BDL45" s="31"/>
      <c r="BDM45" s="31"/>
      <c r="BDN45" s="31"/>
      <c r="BDO45" s="31"/>
      <c r="BDP45" s="31"/>
      <c r="BDQ45" s="31"/>
      <c r="BDR45" s="31"/>
      <c r="BDS45" s="31"/>
      <c r="BDT45" s="31"/>
      <c r="BDU45" s="31"/>
      <c r="BDV45" s="31"/>
      <c r="BDW45" s="31"/>
      <c r="BDX45" s="31"/>
      <c r="BDY45" s="31"/>
      <c r="BDZ45" s="31"/>
      <c r="BEA45" s="31"/>
      <c r="BEB45" s="31"/>
      <c r="BEC45" s="31"/>
      <c r="BED45" s="31"/>
      <c r="BEE45" s="31"/>
      <c r="BEF45" s="31"/>
      <c r="BEG45" s="31"/>
      <c r="BEH45" s="31"/>
      <c r="BEI45" s="31"/>
      <c r="BEJ45" s="31"/>
      <c r="BEK45" s="31"/>
      <c r="BEL45" s="31"/>
      <c r="BEM45" s="31"/>
      <c r="BEN45" s="31"/>
      <c r="BEO45" s="31"/>
      <c r="BEP45" s="31"/>
      <c r="BEQ45" s="31"/>
      <c r="BER45" s="31"/>
      <c r="BES45" s="31"/>
      <c r="BET45" s="31"/>
      <c r="BEU45" s="31"/>
      <c r="BEV45" s="31"/>
      <c r="BEW45" s="31"/>
      <c r="BEX45" s="31"/>
      <c r="BEY45" s="31"/>
      <c r="BEZ45" s="31"/>
      <c r="BFA45" s="31"/>
      <c r="BFB45" s="31"/>
      <c r="BFC45" s="31"/>
      <c r="BFD45" s="31"/>
      <c r="BFE45" s="31"/>
      <c r="BFF45" s="31"/>
      <c r="BFG45" s="31"/>
      <c r="BFH45" s="31"/>
      <c r="BFI45" s="31"/>
      <c r="BFJ45" s="31"/>
      <c r="BFK45" s="31"/>
      <c r="BFL45" s="31"/>
      <c r="BFM45" s="31"/>
      <c r="BFN45" s="31"/>
      <c r="BFO45" s="31"/>
      <c r="BFP45" s="31"/>
      <c r="BFQ45" s="31"/>
      <c r="BFR45" s="31"/>
      <c r="BFS45" s="31"/>
      <c r="BFT45" s="31"/>
      <c r="BFU45" s="31"/>
      <c r="BFV45" s="31"/>
      <c r="BFW45" s="31"/>
      <c r="BFX45" s="31"/>
      <c r="BFY45" s="31"/>
      <c r="BFZ45" s="31"/>
      <c r="BGA45" s="31"/>
      <c r="BGB45" s="31"/>
      <c r="BGC45" s="31"/>
      <c r="BGD45" s="31"/>
      <c r="BGE45" s="31"/>
      <c r="BGF45" s="31"/>
      <c r="BGG45" s="31"/>
      <c r="BGH45" s="31"/>
      <c r="BGI45" s="31"/>
    </row>
    <row r="46" spans="1:1543" s="16" customFormat="1" ht="14.25" customHeight="1">
      <c r="A46" s="281" t="s">
        <v>113</v>
      </c>
      <c r="B46" s="21"/>
      <c r="C46" s="263" t="s">
        <v>88</v>
      </c>
      <c r="D46" s="261"/>
      <c r="E46" s="45"/>
      <c r="F46" s="45"/>
      <c r="G46" s="46"/>
      <c r="H46" s="91">
        <f>SUM(H47:H48)</f>
        <v>43419.799999999996</v>
      </c>
      <c r="I46" s="91">
        <f>SUM(I47:I48)</f>
        <v>56156</v>
      </c>
      <c r="J46" s="87">
        <f t="shared" si="3"/>
        <v>12736.200000000004</v>
      </c>
      <c r="K46" s="86">
        <f>PRODUCT(I46,1/H46)</f>
        <v>1.2933270074942771</v>
      </c>
      <c r="L46" s="91">
        <f>SUM(L47:L48)</f>
        <v>56156</v>
      </c>
      <c r="M46" s="91">
        <f>SUM(M47:M48)</f>
        <v>50676.9</v>
      </c>
      <c r="N46" s="87">
        <f t="shared" si="2"/>
        <v>-5479.0999999999985</v>
      </c>
      <c r="O46" s="86">
        <f t="shared" si="4"/>
        <v>0.90243072868437924</v>
      </c>
      <c r="P46" s="86">
        <f>PRODUCT(H46,1/H61)</f>
        <v>5.0726269879952726E-2</v>
      </c>
      <c r="Q46" s="86">
        <f>PRODUCT(L46,1/L61)</f>
        <v>5.6362506587887364E-2</v>
      </c>
      <c r="R46" s="86">
        <f>PRODUCT(M46,1/M61)</f>
        <v>5.6113563615281012E-2</v>
      </c>
      <c r="S46" s="82"/>
      <c r="T46" s="8"/>
      <c r="U46" s="8"/>
      <c r="V46" s="8"/>
      <c r="W46" s="8"/>
      <c r="X46" s="8"/>
      <c r="Y46" s="8"/>
      <c r="Z46" s="8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  <c r="AMA46" s="31"/>
      <c r="AMB46" s="31"/>
      <c r="AMC46" s="31"/>
      <c r="AMD46" s="31"/>
      <c r="AME46" s="31"/>
      <c r="AMF46" s="31"/>
      <c r="AMG46" s="31"/>
      <c r="AMH46" s="31"/>
      <c r="AMI46" s="31"/>
      <c r="AMJ46" s="31"/>
      <c r="AMK46" s="31"/>
      <c r="AML46" s="31"/>
      <c r="AMM46" s="31"/>
      <c r="AMN46" s="31"/>
      <c r="AMO46" s="31"/>
      <c r="AMP46" s="31"/>
      <c r="AMQ46" s="31"/>
      <c r="AMR46" s="31"/>
      <c r="AMS46" s="31"/>
      <c r="AMT46" s="31"/>
      <c r="AMU46" s="31"/>
      <c r="AMV46" s="31"/>
      <c r="AMW46" s="31"/>
      <c r="AMX46" s="31"/>
      <c r="AMY46" s="31"/>
      <c r="AMZ46" s="31"/>
      <c r="ANA46" s="31"/>
      <c r="ANB46" s="31"/>
      <c r="ANC46" s="31"/>
      <c r="AND46" s="31"/>
      <c r="ANE46" s="31"/>
      <c r="ANF46" s="31"/>
      <c r="ANG46" s="31"/>
      <c r="ANH46" s="31"/>
      <c r="ANI46" s="31"/>
      <c r="ANJ46" s="31"/>
      <c r="ANK46" s="31"/>
      <c r="ANL46" s="31"/>
      <c r="ANM46" s="31"/>
      <c r="ANN46" s="31"/>
      <c r="ANO46" s="31"/>
      <c r="ANP46" s="31"/>
      <c r="ANQ46" s="31"/>
      <c r="ANR46" s="31"/>
      <c r="ANS46" s="31"/>
      <c r="ANT46" s="31"/>
      <c r="ANU46" s="31"/>
      <c r="ANV46" s="31"/>
      <c r="ANW46" s="31"/>
      <c r="ANX46" s="31"/>
      <c r="ANY46" s="31"/>
      <c r="ANZ46" s="31"/>
      <c r="AOA46" s="31"/>
      <c r="AOB46" s="31"/>
      <c r="AOC46" s="31"/>
      <c r="AOD46" s="31"/>
      <c r="AOE46" s="31"/>
      <c r="AOF46" s="31"/>
      <c r="AOG46" s="31"/>
      <c r="AOH46" s="31"/>
      <c r="AOI46" s="31"/>
      <c r="AOJ46" s="31"/>
      <c r="AOK46" s="31"/>
      <c r="AOL46" s="31"/>
      <c r="AOM46" s="31"/>
      <c r="AON46" s="31"/>
      <c r="AOO46" s="31"/>
      <c r="AOP46" s="31"/>
      <c r="AOQ46" s="31"/>
      <c r="AOR46" s="31"/>
      <c r="AOS46" s="31"/>
      <c r="AOT46" s="31"/>
      <c r="AOU46" s="31"/>
      <c r="AOV46" s="31"/>
      <c r="AOW46" s="31"/>
      <c r="AOX46" s="31"/>
      <c r="AOY46" s="31"/>
      <c r="AOZ46" s="31"/>
      <c r="APA46" s="31"/>
      <c r="APB46" s="31"/>
      <c r="APC46" s="31"/>
      <c r="APD46" s="31"/>
      <c r="APE46" s="31"/>
      <c r="APF46" s="31"/>
      <c r="APG46" s="31"/>
      <c r="APH46" s="31"/>
      <c r="API46" s="31"/>
      <c r="APJ46" s="31"/>
      <c r="APK46" s="31"/>
      <c r="APL46" s="31"/>
      <c r="APM46" s="31"/>
      <c r="APN46" s="31"/>
      <c r="APO46" s="31"/>
      <c r="APP46" s="31"/>
      <c r="APQ46" s="31"/>
      <c r="APR46" s="31"/>
      <c r="APS46" s="31"/>
      <c r="APT46" s="31"/>
      <c r="APU46" s="31"/>
      <c r="APV46" s="31"/>
      <c r="APW46" s="31"/>
      <c r="APX46" s="31"/>
      <c r="APY46" s="31"/>
      <c r="APZ46" s="31"/>
      <c r="AQA46" s="31"/>
      <c r="AQB46" s="31"/>
      <c r="AQC46" s="31"/>
      <c r="AQD46" s="31"/>
      <c r="AQE46" s="31"/>
      <c r="AQF46" s="31"/>
      <c r="AQG46" s="31"/>
      <c r="AQH46" s="31"/>
      <c r="AQI46" s="31"/>
      <c r="AQJ46" s="31"/>
      <c r="AQK46" s="31"/>
      <c r="AQL46" s="31"/>
      <c r="AQM46" s="31"/>
      <c r="AQN46" s="31"/>
      <c r="AQO46" s="31"/>
      <c r="AQP46" s="31"/>
      <c r="AQQ46" s="31"/>
      <c r="AQR46" s="31"/>
      <c r="AQS46" s="31"/>
      <c r="AQT46" s="31"/>
      <c r="AQU46" s="31"/>
      <c r="AQV46" s="31"/>
      <c r="AQW46" s="31"/>
      <c r="AQX46" s="31"/>
      <c r="AQY46" s="31"/>
      <c r="AQZ46" s="31"/>
      <c r="ARA46" s="31"/>
      <c r="ARB46" s="31"/>
      <c r="ARC46" s="31"/>
      <c r="ARD46" s="31"/>
      <c r="ARE46" s="31"/>
      <c r="ARF46" s="31"/>
      <c r="ARG46" s="31"/>
      <c r="ARH46" s="31"/>
      <c r="ARI46" s="31"/>
      <c r="ARJ46" s="31"/>
      <c r="ARK46" s="31"/>
      <c r="ARL46" s="31"/>
      <c r="ARM46" s="31"/>
      <c r="ARN46" s="31"/>
      <c r="ARO46" s="31"/>
      <c r="ARP46" s="31"/>
      <c r="ARQ46" s="31"/>
      <c r="ARR46" s="31"/>
      <c r="ARS46" s="31"/>
      <c r="ART46" s="31"/>
      <c r="ARU46" s="31"/>
      <c r="ARV46" s="31"/>
      <c r="ARW46" s="31"/>
      <c r="ARX46" s="31"/>
      <c r="ARY46" s="31"/>
      <c r="ARZ46" s="31"/>
      <c r="ASA46" s="31"/>
      <c r="ASB46" s="31"/>
      <c r="ASC46" s="31"/>
      <c r="ASD46" s="31"/>
      <c r="ASE46" s="31"/>
      <c r="ASF46" s="31"/>
      <c r="ASG46" s="31"/>
      <c r="ASH46" s="31"/>
      <c r="ASI46" s="31"/>
      <c r="ASJ46" s="31"/>
      <c r="ASK46" s="31"/>
      <c r="ASL46" s="31"/>
      <c r="ASM46" s="31"/>
      <c r="ASN46" s="31"/>
      <c r="ASO46" s="31"/>
      <c r="ASP46" s="31"/>
      <c r="ASQ46" s="31"/>
      <c r="ASR46" s="31"/>
      <c r="ASS46" s="31"/>
      <c r="AST46" s="31"/>
      <c r="ASU46" s="31"/>
      <c r="ASV46" s="31"/>
      <c r="ASW46" s="31"/>
      <c r="ASX46" s="31"/>
      <c r="ASY46" s="31"/>
      <c r="ASZ46" s="31"/>
      <c r="ATA46" s="31"/>
      <c r="ATB46" s="31"/>
      <c r="ATC46" s="31"/>
      <c r="ATD46" s="31"/>
      <c r="ATE46" s="31"/>
      <c r="ATF46" s="31"/>
      <c r="ATG46" s="31"/>
      <c r="ATH46" s="31"/>
      <c r="ATI46" s="31"/>
      <c r="ATJ46" s="31"/>
      <c r="ATK46" s="31"/>
      <c r="ATL46" s="31"/>
      <c r="ATM46" s="31"/>
      <c r="ATN46" s="31"/>
      <c r="ATO46" s="31"/>
      <c r="ATP46" s="31"/>
      <c r="ATQ46" s="31"/>
      <c r="ATR46" s="31"/>
      <c r="ATS46" s="31"/>
      <c r="ATT46" s="31"/>
      <c r="ATU46" s="31"/>
      <c r="ATV46" s="31"/>
      <c r="ATW46" s="31"/>
      <c r="ATX46" s="31"/>
      <c r="ATY46" s="31"/>
      <c r="ATZ46" s="31"/>
      <c r="AUA46" s="31"/>
      <c r="AUB46" s="31"/>
      <c r="AUC46" s="31"/>
      <c r="AUD46" s="31"/>
      <c r="AUE46" s="31"/>
      <c r="AUF46" s="31"/>
      <c r="AUG46" s="31"/>
      <c r="AUH46" s="31"/>
      <c r="AUI46" s="31"/>
      <c r="AUJ46" s="31"/>
      <c r="AUK46" s="31"/>
      <c r="AUL46" s="31"/>
      <c r="AUM46" s="31"/>
      <c r="AUN46" s="31"/>
      <c r="AUO46" s="31"/>
      <c r="AUP46" s="31"/>
      <c r="AUQ46" s="31"/>
      <c r="AUR46" s="31"/>
      <c r="AUS46" s="31"/>
      <c r="AUT46" s="31"/>
      <c r="AUU46" s="31"/>
      <c r="AUV46" s="31"/>
      <c r="AUW46" s="31"/>
      <c r="AUX46" s="31"/>
      <c r="AUY46" s="31"/>
      <c r="AUZ46" s="31"/>
      <c r="AVA46" s="31"/>
      <c r="AVB46" s="31"/>
      <c r="AVC46" s="31"/>
      <c r="AVD46" s="31"/>
      <c r="AVE46" s="31"/>
      <c r="AVF46" s="31"/>
      <c r="AVG46" s="31"/>
      <c r="AVH46" s="31"/>
      <c r="AVI46" s="31"/>
      <c r="AVJ46" s="31"/>
      <c r="AVK46" s="31"/>
      <c r="AVL46" s="31"/>
      <c r="AVM46" s="31"/>
      <c r="AVN46" s="31"/>
      <c r="AVO46" s="31"/>
      <c r="AVP46" s="31"/>
      <c r="AVQ46" s="31"/>
      <c r="AVR46" s="31"/>
      <c r="AVS46" s="31"/>
      <c r="AVT46" s="31"/>
      <c r="AVU46" s="31"/>
      <c r="AVV46" s="31"/>
      <c r="AVW46" s="31"/>
      <c r="AVX46" s="31"/>
      <c r="AVY46" s="31"/>
      <c r="AVZ46" s="31"/>
      <c r="AWA46" s="31"/>
      <c r="AWB46" s="31"/>
      <c r="AWC46" s="31"/>
      <c r="AWD46" s="31"/>
      <c r="AWE46" s="31"/>
      <c r="AWF46" s="31"/>
      <c r="AWG46" s="31"/>
      <c r="AWH46" s="31"/>
      <c r="AWI46" s="31"/>
      <c r="AWJ46" s="31"/>
      <c r="AWK46" s="31"/>
      <c r="AWL46" s="31"/>
      <c r="AWM46" s="31"/>
      <c r="AWN46" s="31"/>
      <c r="AWO46" s="31"/>
      <c r="AWP46" s="31"/>
      <c r="AWQ46" s="31"/>
      <c r="AWR46" s="31"/>
      <c r="AWS46" s="31"/>
      <c r="AWT46" s="31"/>
      <c r="AWU46" s="31"/>
      <c r="AWV46" s="31"/>
      <c r="AWW46" s="31"/>
      <c r="AWX46" s="31"/>
      <c r="AWY46" s="31"/>
      <c r="AWZ46" s="31"/>
      <c r="AXA46" s="31"/>
      <c r="AXB46" s="31"/>
      <c r="AXC46" s="31"/>
      <c r="AXD46" s="31"/>
      <c r="AXE46" s="31"/>
      <c r="AXF46" s="31"/>
      <c r="AXG46" s="31"/>
      <c r="AXH46" s="31"/>
      <c r="AXI46" s="31"/>
      <c r="AXJ46" s="31"/>
      <c r="AXK46" s="31"/>
      <c r="AXL46" s="31"/>
      <c r="AXM46" s="31"/>
      <c r="AXN46" s="31"/>
      <c r="AXO46" s="31"/>
      <c r="AXP46" s="31"/>
      <c r="AXQ46" s="31"/>
      <c r="AXR46" s="31"/>
      <c r="AXS46" s="31"/>
      <c r="AXT46" s="31"/>
      <c r="AXU46" s="31"/>
      <c r="AXV46" s="31"/>
      <c r="AXW46" s="31"/>
      <c r="AXX46" s="31"/>
      <c r="AXY46" s="31"/>
      <c r="AXZ46" s="31"/>
      <c r="AYA46" s="31"/>
      <c r="AYB46" s="31"/>
      <c r="AYC46" s="31"/>
      <c r="AYD46" s="31"/>
      <c r="AYE46" s="31"/>
      <c r="AYF46" s="31"/>
      <c r="AYG46" s="31"/>
      <c r="AYH46" s="31"/>
      <c r="AYI46" s="31"/>
      <c r="AYJ46" s="31"/>
      <c r="AYK46" s="31"/>
      <c r="AYL46" s="31"/>
      <c r="AYM46" s="31"/>
      <c r="AYN46" s="31"/>
      <c r="AYO46" s="31"/>
      <c r="AYP46" s="31"/>
      <c r="AYQ46" s="31"/>
      <c r="AYR46" s="31"/>
      <c r="AYS46" s="31"/>
      <c r="AYT46" s="31"/>
      <c r="AYU46" s="31"/>
      <c r="AYV46" s="31"/>
      <c r="AYW46" s="31"/>
      <c r="AYX46" s="31"/>
      <c r="AYY46" s="31"/>
      <c r="AYZ46" s="31"/>
      <c r="AZA46" s="31"/>
      <c r="AZB46" s="31"/>
      <c r="AZC46" s="31"/>
      <c r="AZD46" s="31"/>
      <c r="AZE46" s="31"/>
      <c r="AZF46" s="31"/>
      <c r="AZG46" s="31"/>
      <c r="AZH46" s="31"/>
      <c r="AZI46" s="31"/>
      <c r="AZJ46" s="31"/>
      <c r="AZK46" s="31"/>
      <c r="AZL46" s="31"/>
      <c r="AZM46" s="31"/>
      <c r="AZN46" s="31"/>
      <c r="AZO46" s="31"/>
      <c r="AZP46" s="31"/>
      <c r="AZQ46" s="31"/>
      <c r="AZR46" s="31"/>
      <c r="AZS46" s="31"/>
      <c r="AZT46" s="31"/>
      <c r="AZU46" s="31"/>
      <c r="AZV46" s="31"/>
      <c r="AZW46" s="31"/>
      <c r="AZX46" s="31"/>
      <c r="AZY46" s="31"/>
      <c r="AZZ46" s="31"/>
      <c r="BAA46" s="31"/>
      <c r="BAB46" s="31"/>
      <c r="BAC46" s="31"/>
      <c r="BAD46" s="31"/>
      <c r="BAE46" s="31"/>
      <c r="BAF46" s="31"/>
      <c r="BAG46" s="31"/>
      <c r="BAH46" s="31"/>
      <c r="BAI46" s="31"/>
      <c r="BAJ46" s="31"/>
      <c r="BAK46" s="31"/>
      <c r="BAL46" s="31"/>
      <c r="BAM46" s="31"/>
      <c r="BAN46" s="31"/>
      <c r="BAO46" s="31"/>
      <c r="BAP46" s="31"/>
      <c r="BAQ46" s="31"/>
      <c r="BAR46" s="31"/>
      <c r="BAS46" s="31"/>
      <c r="BAT46" s="31"/>
      <c r="BAU46" s="31"/>
      <c r="BAV46" s="31"/>
      <c r="BAW46" s="31"/>
      <c r="BAX46" s="31"/>
      <c r="BAY46" s="31"/>
      <c r="BAZ46" s="31"/>
      <c r="BBA46" s="31"/>
      <c r="BBB46" s="31"/>
      <c r="BBC46" s="31"/>
      <c r="BBD46" s="31"/>
      <c r="BBE46" s="31"/>
      <c r="BBF46" s="31"/>
      <c r="BBG46" s="31"/>
      <c r="BBH46" s="31"/>
      <c r="BBI46" s="31"/>
      <c r="BBJ46" s="31"/>
      <c r="BBK46" s="31"/>
      <c r="BBL46" s="31"/>
      <c r="BBM46" s="31"/>
      <c r="BBN46" s="31"/>
      <c r="BBO46" s="31"/>
      <c r="BBP46" s="31"/>
      <c r="BBQ46" s="31"/>
      <c r="BBR46" s="31"/>
      <c r="BBS46" s="31"/>
      <c r="BBT46" s="31"/>
      <c r="BBU46" s="31"/>
      <c r="BBV46" s="31"/>
      <c r="BBW46" s="31"/>
      <c r="BBX46" s="31"/>
      <c r="BBY46" s="31"/>
      <c r="BBZ46" s="31"/>
      <c r="BCA46" s="31"/>
      <c r="BCB46" s="31"/>
      <c r="BCC46" s="31"/>
      <c r="BCD46" s="31"/>
      <c r="BCE46" s="31"/>
      <c r="BCF46" s="31"/>
      <c r="BCG46" s="31"/>
      <c r="BCH46" s="31"/>
      <c r="BCI46" s="31"/>
      <c r="BCJ46" s="31"/>
      <c r="BCK46" s="31"/>
      <c r="BCL46" s="31"/>
      <c r="BCM46" s="31"/>
      <c r="BCN46" s="31"/>
      <c r="BCO46" s="31"/>
      <c r="BCP46" s="31"/>
      <c r="BCQ46" s="31"/>
      <c r="BCR46" s="31"/>
      <c r="BCS46" s="31"/>
      <c r="BCT46" s="31"/>
      <c r="BCU46" s="31"/>
      <c r="BCV46" s="31"/>
      <c r="BCW46" s="31"/>
      <c r="BCX46" s="31"/>
      <c r="BCY46" s="31"/>
      <c r="BCZ46" s="31"/>
      <c r="BDA46" s="31"/>
      <c r="BDB46" s="31"/>
      <c r="BDC46" s="31"/>
      <c r="BDD46" s="31"/>
      <c r="BDE46" s="31"/>
      <c r="BDF46" s="31"/>
      <c r="BDG46" s="31"/>
      <c r="BDH46" s="31"/>
      <c r="BDI46" s="31"/>
      <c r="BDJ46" s="31"/>
      <c r="BDK46" s="31"/>
      <c r="BDL46" s="31"/>
      <c r="BDM46" s="31"/>
      <c r="BDN46" s="31"/>
      <c r="BDO46" s="31"/>
      <c r="BDP46" s="31"/>
      <c r="BDQ46" s="31"/>
      <c r="BDR46" s="31"/>
      <c r="BDS46" s="31"/>
      <c r="BDT46" s="31"/>
      <c r="BDU46" s="31"/>
      <c r="BDV46" s="31"/>
      <c r="BDW46" s="31"/>
      <c r="BDX46" s="31"/>
      <c r="BDY46" s="31"/>
      <c r="BDZ46" s="31"/>
      <c r="BEA46" s="31"/>
      <c r="BEB46" s="31"/>
      <c r="BEC46" s="31"/>
      <c r="BED46" s="31"/>
      <c r="BEE46" s="31"/>
      <c r="BEF46" s="31"/>
      <c r="BEG46" s="31"/>
      <c r="BEH46" s="31"/>
      <c r="BEI46" s="31"/>
      <c r="BEJ46" s="31"/>
      <c r="BEK46" s="31"/>
      <c r="BEL46" s="31"/>
      <c r="BEM46" s="31"/>
      <c r="BEN46" s="31"/>
      <c r="BEO46" s="31"/>
      <c r="BEP46" s="31"/>
      <c r="BEQ46" s="31"/>
      <c r="BER46" s="31"/>
      <c r="BES46" s="31"/>
      <c r="BET46" s="31"/>
      <c r="BEU46" s="31"/>
      <c r="BEV46" s="31"/>
      <c r="BEW46" s="31"/>
      <c r="BEX46" s="31"/>
      <c r="BEY46" s="31"/>
      <c r="BEZ46" s="31"/>
      <c r="BFA46" s="31"/>
      <c r="BFB46" s="31"/>
      <c r="BFC46" s="31"/>
      <c r="BFD46" s="31"/>
      <c r="BFE46" s="31"/>
      <c r="BFF46" s="31"/>
      <c r="BFG46" s="31"/>
      <c r="BFH46" s="31"/>
      <c r="BFI46" s="31"/>
      <c r="BFJ46" s="31"/>
      <c r="BFK46" s="31"/>
      <c r="BFL46" s="31"/>
      <c r="BFM46" s="31"/>
      <c r="BFN46" s="31"/>
      <c r="BFO46" s="31"/>
      <c r="BFP46" s="31"/>
      <c r="BFQ46" s="31"/>
      <c r="BFR46" s="31"/>
      <c r="BFS46" s="31"/>
      <c r="BFT46" s="31"/>
      <c r="BFU46" s="31"/>
      <c r="BFV46" s="31"/>
      <c r="BFW46" s="31"/>
      <c r="BFX46" s="31"/>
      <c r="BFY46" s="31"/>
      <c r="BFZ46" s="31"/>
      <c r="BGA46" s="31"/>
      <c r="BGB46" s="31"/>
      <c r="BGC46" s="31"/>
      <c r="BGD46" s="31"/>
      <c r="BGE46" s="31"/>
      <c r="BGF46" s="31"/>
      <c r="BGG46" s="31"/>
      <c r="BGH46" s="31"/>
      <c r="BGI46" s="31"/>
    </row>
    <row r="47" spans="1:1543" s="31" customFormat="1" ht="22.5" customHeight="1">
      <c r="A47" s="47"/>
      <c r="B47" s="126" t="s">
        <v>20</v>
      </c>
      <c r="C47" s="119" t="s">
        <v>61</v>
      </c>
      <c r="D47" s="58"/>
      <c r="E47" s="58"/>
      <c r="F47" s="58"/>
      <c r="G47" s="59"/>
      <c r="H47" s="89">
        <v>37861.199999999997</v>
      </c>
      <c r="I47" s="89">
        <v>50597.4</v>
      </c>
      <c r="J47" s="87">
        <f t="shared" si="3"/>
        <v>12736.200000000004</v>
      </c>
      <c r="K47" s="86">
        <f>PRODUCT(I47,1/H47)</f>
        <v>1.3363918734746918</v>
      </c>
      <c r="L47" s="89">
        <v>50597.4</v>
      </c>
      <c r="M47" s="89">
        <v>46224.5</v>
      </c>
      <c r="N47" s="90">
        <f t="shared" si="2"/>
        <v>-4372.9000000000015</v>
      </c>
      <c r="O47" s="85">
        <f t="shared" si="4"/>
        <v>0.91357461055311129</v>
      </c>
      <c r="P47" s="86">
        <f>PRODUCT(H47,1/H61)</f>
        <v>4.4232296076418272E-2</v>
      </c>
      <c r="Q47" s="86">
        <f>PRODUCT(L47,1/L61)</f>
        <v>5.0783465539389776E-2</v>
      </c>
      <c r="R47" s="86">
        <f>PRODUCT(M47,1/M61)</f>
        <v>5.1183506120827379E-2</v>
      </c>
      <c r="S47" s="103"/>
      <c r="T47" s="104"/>
      <c r="U47" s="104"/>
      <c r="V47" s="104"/>
      <c r="W47" s="104"/>
      <c r="X47" s="104"/>
      <c r="Y47" s="104"/>
      <c r="Z47" s="104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106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06"/>
      <c r="DA47" s="106"/>
      <c r="DB47" s="106"/>
      <c r="DC47" s="106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  <c r="AMI47" s="15"/>
      <c r="AMJ47" s="15"/>
      <c r="AMK47" s="15"/>
      <c r="AML47" s="15"/>
      <c r="AMM47" s="15"/>
      <c r="AMN47" s="15"/>
      <c r="AMO47" s="15"/>
      <c r="AMP47" s="15"/>
      <c r="AMQ47" s="15"/>
      <c r="AMR47" s="15"/>
      <c r="AMS47" s="15"/>
      <c r="AMT47" s="15"/>
      <c r="AMU47" s="15"/>
      <c r="AMV47" s="15"/>
      <c r="AMW47" s="15"/>
      <c r="AMX47" s="15"/>
      <c r="AMY47" s="15"/>
      <c r="AMZ47" s="15"/>
      <c r="ANA47" s="15"/>
      <c r="ANB47" s="15"/>
      <c r="ANC47" s="15"/>
      <c r="AND47" s="15"/>
      <c r="ANE47" s="15"/>
      <c r="ANF47" s="15"/>
      <c r="ANG47" s="15"/>
      <c r="ANH47" s="15"/>
      <c r="ANI47" s="15"/>
      <c r="ANJ47" s="15"/>
      <c r="ANK47" s="15"/>
      <c r="ANL47" s="15"/>
      <c r="ANM47" s="15"/>
      <c r="ANN47" s="15"/>
      <c r="ANO47" s="15"/>
      <c r="ANP47" s="15"/>
      <c r="ANQ47" s="15"/>
      <c r="ANR47" s="15"/>
      <c r="ANS47" s="15"/>
      <c r="ANT47" s="15"/>
      <c r="ANU47" s="15"/>
      <c r="ANV47" s="15"/>
      <c r="ANW47" s="15"/>
      <c r="ANX47" s="15"/>
      <c r="ANY47" s="15"/>
      <c r="ANZ47" s="15"/>
      <c r="AOA47" s="15"/>
      <c r="AOB47" s="15"/>
      <c r="AOC47" s="15"/>
      <c r="AOD47" s="15"/>
      <c r="AOE47" s="15"/>
      <c r="AOF47" s="15"/>
      <c r="AOG47" s="15"/>
      <c r="AOH47" s="15"/>
      <c r="AOI47" s="15"/>
      <c r="AOJ47" s="15"/>
      <c r="AOK47" s="15"/>
      <c r="AOL47" s="15"/>
      <c r="AOM47" s="15"/>
      <c r="AON47" s="15"/>
      <c r="AOO47" s="15"/>
      <c r="AOP47" s="15"/>
      <c r="AOQ47" s="15"/>
      <c r="AOR47" s="15"/>
      <c r="AOS47" s="15"/>
      <c r="AOT47" s="15"/>
      <c r="AOU47" s="15"/>
      <c r="AOV47" s="15"/>
      <c r="AOW47" s="15"/>
      <c r="AOX47" s="15"/>
      <c r="AOY47" s="15"/>
      <c r="AOZ47" s="15"/>
      <c r="APA47" s="15"/>
      <c r="APB47" s="15"/>
      <c r="APC47" s="15"/>
      <c r="APD47" s="15"/>
      <c r="APE47" s="15"/>
      <c r="APF47" s="15"/>
      <c r="APG47" s="15"/>
      <c r="APH47" s="15"/>
      <c r="API47" s="15"/>
      <c r="APJ47" s="15"/>
      <c r="APK47" s="15"/>
      <c r="APL47" s="15"/>
      <c r="APM47" s="15"/>
      <c r="APN47" s="15"/>
      <c r="APO47" s="15"/>
      <c r="APP47" s="15"/>
      <c r="APQ47" s="15"/>
      <c r="APR47" s="15"/>
      <c r="APS47" s="15"/>
      <c r="APT47" s="15"/>
      <c r="APU47" s="15"/>
      <c r="APV47" s="15"/>
      <c r="APW47" s="15"/>
      <c r="APX47" s="15"/>
      <c r="APY47" s="15"/>
      <c r="APZ47" s="15"/>
      <c r="AQA47" s="15"/>
      <c r="AQB47" s="15"/>
      <c r="AQC47" s="15"/>
      <c r="AQD47" s="15"/>
      <c r="AQE47" s="15"/>
      <c r="AQF47" s="15"/>
      <c r="AQG47" s="15"/>
      <c r="AQH47" s="15"/>
      <c r="AQI47" s="15"/>
      <c r="AQJ47" s="15"/>
      <c r="AQK47" s="15"/>
      <c r="AQL47" s="15"/>
      <c r="AQM47" s="15"/>
      <c r="AQN47" s="15"/>
      <c r="AQO47" s="15"/>
      <c r="AQP47" s="15"/>
      <c r="AQQ47" s="15"/>
      <c r="AQR47" s="15"/>
      <c r="AQS47" s="15"/>
      <c r="AQT47" s="15"/>
      <c r="AQU47" s="15"/>
      <c r="AQV47" s="15"/>
      <c r="AQW47" s="15"/>
      <c r="AQX47" s="15"/>
      <c r="AQY47" s="15"/>
      <c r="AQZ47" s="15"/>
      <c r="ARA47" s="15"/>
      <c r="ARB47" s="15"/>
      <c r="ARC47" s="15"/>
      <c r="ARD47" s="15"/>
      <c r="ARE47" s="15"/>
      <c r="ARF47" s="15"/>
      <c r="ARG47" s="15"/>
      <c r="ARH47" s="15"/>
      <c r="ARI47" s="15"/>
      <c r="ARJ47" s="15"/>
      <c r="ARK47" s="15"/>
      <c r="ARL47" s="15"/>
      <c r="ARM47" s="15"/>
      <c r="ARN47" s="15"/>
      <c r="ARO47" s="15"/>
      <c r="ARP47" s="15"/>
      <c r="ARQ47" s="15"/>
      <c r="ARR47" s="15"/>
      <c r="ARS47" s="15"/>
      <c r="ART47" s="15"/>
      <c r="ARU47" s="15"/>
      <c r="ARV47" s="15"/>
      <c r="ARW47" s="15"/>
      <c r="ARX47" s="15"/>
      <c r="ARY47" s="15"/>
      <c r="ARZ47" s="15"/>
      <c r="ASA47" s="15"/>
      <c r="ASB47" s="15"/>
      <c r="ASC47" s="15"/>
      <c r="ASD47" s="15"/>
      <c r="ASE47" s="15"/>
      <c r="ASF47" s="15"/>
      <c r="ASG47" s="15"/>
      <c r="ASH47" s="15"/>
      <c r="ASI47" s="15"/>
      <c r="ASJ47" s="15"/>
      <c r="ASK47" s="15"/>
      <c r="ASL47" s="15"/>
      <c r="ASM47" s="15"/>
      <c r="ASN47" s="15"/>
      <c r="ASO47" s="15"/>
      <c r="ASP47" s="15"/>
      <c r="ASQ47" s="15"/>
      <c r="ASR47" s="15"/>
      <c r="ASS47" s="15"/>
      <c r="AST47" s="15"/>
      <c r="ASU47" s="15"/>
      <c r="ASV47" s="15"/>
      <c r="ASW47" s="15"/>
      <c r="ASX47" s="15"/>
      <c r="ASY47" s="15"/>
      <c r="ASZ47" s="15"/>
      <c r="ATA47" s="15"/>
      <c r="ATB47" s="15"/>
      <c r="ATC47" s="15"/>
      <c r="ATD47" s="15"/>
      <c r="ATE47" s="15"/>
      <c r="ATF47" s="15"/>
      <c r="ATG47" s="15"/>
      <c r="ATH47" s="15"/>
      <c r="ATI47" s="15"/>
      <c r="ATJ47" s="15"/>
      <c r="ATK47" s="15"/>
      <c r="ATL47" s="15"/>
      <c r="ATM47" s="15"/>
      <c r="ATN47" s="15"/>
      <c r="ATO47" s="15"/>
      <c r="ATP47" s="15"/>
      <c r="ATQ47" s="15"/>
      <c r="ATR47" s="15"/>
      <c r="ATS47" s="15"/>
      <c r="ATT47" s="15"/>
      <c r="ATU47" s="15"/>
      <c r="ATV47" s="15"/>
      <c r="ATW47" s="15"/>
      <c r="ATX47" s="15"/>
      <c r="ATY47" s="15"/>
      <c r="ATZ47" s="15"/>
      <c r="AUA47" s="15"/>
      <c r="AUB47" s="15"/>
      <c r="AUC47" s="15"/>
      <c r="AUD47" s="15"/>
      <c r="AUE47" s="15"/>
      <c r="AUF47" s="15"/>
      <c r="AUG47" s="15"/>
      <c r="AUH47" s="15"/>
      <c r="AUI47" s="15"/>
      <c r="AUJ47" s="15"/>
      <c r="AUK47" s="15"/>
      <c r="AUL47" s="15"/>
      <c r="AUM47" s="15"/>
      <c r="AUN47" s="15"/>
      <c r="AUO47" s="15"/>
      <c r="AUP47" s="15"/>
      <c r="AUQ47" s="15"/>
      <c r="AUR47" s="15"/>
      <c r="AUS47" s="15"/>
      <c r="AUT47" s="15"/>
      <c r="AUU47" s="15"/>
      <c r="AUV47" s="15"/>
      <c r="AUW47" s="15"/>
      <c r="AUX47" s="15"/>
      <c r="AUY47" s="15"/>
      <c r="AUZ47" s="15"/>
      <c r="AVA47" s="15"/>
      <c r="AVB47" s="15"/>
      <c r="AVC47" s="15"/>
      <c r="AVD47" s="15"/>
      <c r="AVE47" s="15"/>
      <c r="AVF47" s="15"/>
      <c r="AVG47" s="15"/>
      <c r="AVH47" s="15"/>
      <c r="AVI47" s="15"/>
      <c r="AVJ47" s="15"/>
      <c r="AVK47" s="15"/>
      <c r="AVL47" s="15"/>
      <c r="AVM47" s="15"/>
      <c r="AVN47" s="15"/>
      <c r="AVO47" s="15"/>
      <c r="AVP47" s="15"/>
      <c r="AVQ47" s="15"/>
      <c r="AVR47" s="15"/>
      <c r="AVS47" s="15"/>
      <c r="AVT47" s="15"/>
      <c r="AVU47" s="15"/>
      <c r="AVV47" s="15"/>
      <c r="AVW47" s="15"/>
      <c r="AVX47" s="15"/>
      <c r="AVY47" s="15"/>
      <c r="AVZ47" s="15"/>
      <c r="AWA47" s="15"/>
      <c r="AWB47" s="15"/>
      <c r="AWC47" s="15"/>
      <c r="AWD47" s="15"/>
      <c r="AWE47" s="15"/>
      <c r="AWF47" s="15"/>
      <c r="AWG47" s="15"/>
      <c r="AWH47" s="15"/>
      <c r="AWI47" s="15"/>
      <c r="AWJ47" s="15"/>
      <c r="AWK47" s="15"/>
      <c r="AWL47" s="15"/>
      <c r="AWM47" s="15"/>
      <c r="AWN47" s="15"/>
      <c r="AWO47" s="15"/>
      <c r="AWP47" s="15"/>
      <c r="AWQ47" s="15"/>
      <c r="AWR47" s="15"/>
      <c r="AWS47" s="15"/>
      <c r="AWT47" s="15"/>
      <c r="AWU47" s="15"/>
      <c r="AWV47" s="15"/>
      <c r="AWW47" s="15"/>
      <c r="AWX47" s="15"/>
      <c r="AWY47" s="15"/>
      <c r="AWZ47" s="15"/>
      <c r="AXA47" s="15"/>
      <c r="AXB47" s="15"/>
      <c r="AXC47" s="15"/>
      <c r="AXD47" s="15"/>
      <c r="AXE47" s="15"/>
      <c r="AXF47" s="15"/>
      <c r="AXG47" s="15"/>
      <c r="AXH47" s="15"/>
      <c r="AXI47" s="15"/>
      <c r="AXJ47" s="15"/>
      <c r="AXK47" s="15"/>
      <c r="AXL47" s="15"/>
      <c r="AXM47" s="15"/>
      <c r="AXN47" s="15"/>
      <c r="AXO47" s="15"/>
      <c r="AXP47" s="15"/>
      <c r="AXQ47" s="15"/>
      <c r="AXR47" s="15"/>
      <c r="AXS47" s="15"/>
      <c r="AXT47" s="15"/>
      <c r="AXU47" s="15"/>
      <c r="AXV47" s="15"/>
      <c r="AXW47" s="15"/>
      <c r="AXX47" s="15"/>
      <c r="AXY47" s="15"/>
      <c r="AXZ47" s="15"/>
      <c r="AYA47" s="15"/>
      <c r="AYB47" s="15"/>
      <c r="AYC47" s="15"/>
      <c r="AYD47" s="15"/>
      <c r="AYE47" s="15"/>
      <c r="AYF47" s="15"/>
      <c r="AYG47" s="15"/>
      <c r="AYH47" s="15"/>
      <c r="AYI47" s="15"/>
      <c r="AYJ47" s="15"/>
      <c r="AYK47" s="15"/>
      <c r="AYL47" s="15"/>
      <c r="AYM47" s="15"/>
      <c r="AYN47" s="15"/>
      <c r="AYO47" s="15"/>
      <c r="AYP47" s="15"/>
      <c r="AYQ47" s="15"/>
      <c r="AYR47" s="15"/>
      <c r="AYS47" s="15"/>
      <c r="AYT47" s="15"/>
      <c r="AYU47" s="15"/>
      <c r="AYV47" s="15"/>
      <c r="AYW47" s="15"/>
      <c r="AYX47" s="15"/>
      <c r="AYY47" s="15"/>
      <c r="AYZ47" s="15"/>
      <c r="AZA47" s="15"/>
      <c r="AZB47" s="15"/>
      <c r="AZC47" s="15"/>
      <c r="AZD47" s="15"/>
      <c r="AZE47" s="15"/>
      <c r="AZF47" s="15"/>
      <c r="AZG47" s="15"/>
      <c r="AZH47" s="15"/>
      <c r="AZI47" s="15"/>
      <c r="AZJ47" s="15"/>
      <c r="AZK47" s="15"/>
      <c r="AZL47" s="15"/>
      <c r="AZM47" s="15"/>
      <c r="AZN47" s="15"/>
      <c r="AZO47" s="15"/>
      <c r="AZP47" s="15"/>
      <c r="AZQ47" s="15"/>
      <c r="AZR47" s="15"/>
      <c r="AZS47" s="15"/>
      <c r="AZT47" s="15"/>
      <c r="AZU47" s="15"/>
      <c r="AZV47" s="15"/>
      <c r="AZW47" s="15"/>
      <c r="AZX47" s="15"/>
      <c r="AZY47" s="15"/>
      <c r="AZZ47" s="15"/>
      <c r="BAA47" s="15"/>
      <c r="BAB47" s="15"/>
      <c r="BAC47" s="15"/>
      <c r="BAD47" s="15"/>
      <c r="BAE47" s="15"/>
      <c r="BAF47" s="15"/>
      <c r="BAG47" s="15"/>
      <c r="BAH47" s="15"/>
      <c r="BAI47" s="15"/>
      <c r="BAJ47" s="15"/>
      <c r="BAK47" s="15"/>
      <c r="BAL47" s="15"/>
      <c r="BAM47" s="15"/>
      <c r="BAN47" s="15"/>
      <c r="BAO47" s="15"/>
      <c r="BAP47" s="15"/>
      <c r="BAQ47" s="15"/>
      <c r="BAR47" s="15"/>
      <c r="BAS47" s="15"/>
      <c r="BAT47" s="15"/>
      <c r="BAU47" s="15"/>
      <c r="BAV47" s="15"/>
      <c r="BAW47" s="15"/>
      <c r="BAX47" s="15"/>
      <c r="BAY47" s="15"/>
      <c r="BAZ47" s="15"/>
      <c r="BBA47" s="15"/>
      <c r="BBB47" s="15"/>
      <c r="BBC47" s="15"/>
      <c r="BBD47" s="15"/>
      <c r="BBE47" s="15"/>
      <c r="BBF47" s="15"/>
      <c r="BBG47" s="15"/>
      <c r="BBH47" s="15"/>
      <c r="BBI47" s="15"/>
      <c r="BBJ47" s="15"/>
      <c r="BBK47" s="15"/>
      <c r="BBL47" s="15"/>
      <c r="BBM47" s="15"/>
      <c r="BBN47" s="15"/>
      <c r="BBO47" s="15"/>
      <c r="BBP47" s="15"/>
      <c r="BBQ47" s="15"/>
      <c r="BBR47" s="15"/>
      <c r="BBS47" s="15"/>
      <c r="BBT47" s="15"/>
      <c r="BBU47" s="15"/>
      <c r="BBV47" s="15"/>
      <c r="BBW47" s="15"/>
      <c r="BBX47" s="15"/>
      <c r="BBY47" s="15"/>
      <c r="BBZ47" s="15"/>
      <c r="BCA47" s="15"/>
      <c r="BCB47" s="15"/>
      <c r="BCC47" s="15"/>
      <c r="BCD47" s="15"/>
      <c r="BCE47" s="15"/>
      <c r="BCF47" s="15"/>
      <c r="BCG47" s="15"/>
      <c r="BCH47" s="15"/>
      <c r="BCI47" s="15"/>
      <c r="BCJ47" s="15"/>
      <c r="BCK47" s="15"/>
      <c r="BCL47" s="15"/>
      <c r="BCM47" s="15"/>
      <c r="BCN47" s="15"/>
      <c r="BCO47" s="15"/>
      <c r="BCP47" s="15"/>
      <c r="BCQ47" s="15"/>
      <c r="BCR47" s="15"/>
      <c r="BCS47" s="15"/>
      <c r="BCT47" s="15"/>
      <c r="BCU47" s="15"/>
      <c r="BCV47" s="15"/>
      <c r="BCW47" s="15"/>
      <c r="BCX47" s="15"/>
      <c r="BCY47" s="15"/>
      <c r="BCZ47" s="15"/>
      <c r="BDA47" s="15"/>
      <c r="BDB47" s="15"/>
      <c r="BDC47" s="15"/>
      <c r="BDD47" s="15"/>
      <c r="BDE47" s="15"/>
      <c r="BDF47" s="15"/>
      <c r="BDG47" s="15"/>
      <c r="BDH47" s="15"/>
      <c r="BDI47" s="15"/>
      <c r="BDJ47" s="15"/>
      <c r="BDK47" s="15"/>
      <c r="BDL47" s="15"/>
      <c r="BDM47" s="15"/>
      <c r="BDN47" s="15"/>
      <c r="BDO47" s="15"/>
      <c r="BDP47" s="15"/>
      <c r="BDQ47" s="15"/>
      <c r="BDR47" s="15"/>
      <c r="BDS47" s="15"/>
      <c r="BDT47" s="15"/>
      <c r="BDU47" s="15"/>
      <c r="BDV47" s="15"/>
      <c r="BDW47" s="15"/>
      <c r="BDX47" s="15"/>
      <c r="BDY47" s="15"/>
      <c r="BDZ47" s="15"/>
      <c r="BEA47" s="15"/>
      <c r="BEB47" s="15"/>
      <c r="BEC47" s="15"/>
      <c r="BED47" s="15"/>
      <c r="BEE47" s="15"/>
      <c r="BEF47" s="15"/>
      <c r="BEG47" s="15"/>
      <c r="BEH47" s="15"/>
      <c r="BEI47" s="15"/>
      <c r="BEJ47" s="15"/>
      <c r="BEK47" s="15"/>
      <c r="BEL47" s="15"/>
      <c r="BEM47" s="15"/>
      <c r="BEN47" s="15"/>
      <c r="BEO47" s="15"/>
      <c r="BEP47" s="15"/>
      <c r="BEQ47" s="15"/>
      <c r="BER47" s="15"/>
      <c r="BES47" s="15"/>
      <c r="BET47" s="15"/>
      <c r="BEU47" s="15"/>
      <c r="BEV47" s="15"/>
      <c r="BEW47" s="15"/>
      <c r="BEX47" s="15"/>
      <c r="BEY47" s="15"/>
      <c r="BEZ47" s="15"/>
      <c r="BFA47" s="15"/>
      <c r="BFB47" s="15"/>
      <c r="BFC47" s="15"/>
      <c r="BFD47" s="15"/>
      <c r="BFE47" s="15"/>
      <c r="BFF47" s="15"/>
      <c r="BFG47" s="15"/>
      <c r="BFH47" s="15"/>
      <c r="BFI47" s="15"/>
      <c r="BFJ47" s="15"/>
      <c r="BFK47" s="15"/>
      <c r="BFL47" s="15"/>
      <c r="BFM47" s="15"/>
      <c r="BFN47" s="15"/>
      <c r="BFO47" s="15"/>
      <c r="BFP47" s="15"/>
      <c r="BFQ47" s="15"/>
      <c r="BFR47" s="15"/>
      <c r="BFS47" s="15"/>
      <c r="BFT47" s="15"/>
      <c r="BFU47" s="15"/>
      <c r="BFV47" s="15"/>
      <c r="BFW47" s="15"/>
      <c r="BFX47" s="15"/>
      <c r="BFY47" s="15"/>
      <c r="BFZ47" s="15"/>
      <c r="BGA47" s="15"/>
      <c r="BGB47" s="15"/>
      <c r="BGC47" s="15"/>
      <c r="BGD47" s="15"/>
      <c r="BGE47" s="15"/>
      <c r="BGF47" s="15"/>
      <c r="BGG47" s="15"/>
      <c r="BGH47" s="15"/>
      <c r="BGI47" s="15"/>
    </row>
    <row r="48" spans="1:1543" s="31" customFormat="1" ht="30">
      <c r="A48" s="47"/>
      <c r="B48" s="126" t="s">
        <v>22</v>
      </c>
      <c r="C48" s="335" t="s">
        <v>254</v>
      </c>
      <c r="D48" s="260"/>
      <c r="E48" s="77"/>
      <c r="F48" s="77"/>
      <c r="G48" s="78"/>
      <c r="H48" s="89">
        <v>5558.6</v>
      </c>
      <c r="I48" s="89">
        <v>5558.6</v>
      </c>
      <c r="J48" s="87">
        <f t="shared" si="3"/>
        <v>0</v>
      </c>
      <c r="K48" s="86">
        <f>PRODUCT(I48,1/H48)</f>
        <v>1</v>
      </c>
      <c r="L48" s="89">
        <v>5558.6</v>
      </c>
      <c r="M48" s="89">
        <v>4452.3999999999996</v>
      </c>
      <c r="N48" s="90">
        <f t="shared" si="2"/>
        <v>-1106.2000000000007</v>
      </c>
      <c r="O48" s="85">
        <f t="shared" si="4"/>
        <v>0.80099305580541857</v>
      </c>
      <c r="P48" s="86">
        <f>PRODUCT(H48,1/H61)</f>
        <v>6.4939738035344535E-3</v>
      </c>
      <c r="Q48" s="86">
        <f>PRODUCT(L48,1/L61)</f>
        <v>5.5790410484975912E-3</v>
      </c>
      <c r="R48" s="86">
        <f>PRODUCT(M48,1/M61)</f>
        <v>4.9300574944536298E-3</v>
      </c>
      <c r="S48" s="103"/>
      <c r="T48" s="104"/>
      <c r="U48" s="104"/>
      <c r="V48" s="104"/>
      <c r="W48" s="104"/>
      <c r="X48" s="104"/>
      <c r="Y48" s="104"/>
      <c r="Z48" s="104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  <c r="AMI48" s="15"/>
      <c r="AMJ48" s="15"/>
      <c r="AMK48" s="15"/>
      <c r="AML48" s="15"/>
      <c r="AMM48" s="15"/>
      <c r="AMN48" s="15"/>
      <c r="AMO48" s="15"/>
      <c r="AMP48" s="15"/>
      <c r="AMQ48" s="15"/>
      <c r="AMR48" s="15"/>
      <c r="AMS48" s="15"/>
      <c r="AMT48" s="15"/>
      <c r="AMU48" s="15"/>
      <c r="AMV48" s="15"/>
      <c r="AMW48" s="15"/>
      <c r="AMX48" s="15"/>
      <c r="AMY48" s="15"/>
      <c r="AMZ48" s="15"/>
      <c r="ANA48" s="15"/>
      <c r="ANB48" s="15"/>
      <c r="ANC48" s="15"/>
      <c r="AND48" s="15"/>
      <c r="ANE48" s="15"/>
      <c r="ANF48" s="15"/>
      <c r="ANG48" s="15"/>
      <c r="ANH48" s="15"/>
      <c r="ANI48" s="15"/>
      <c r="ANJ48" s="15"/>
      <c r="ANK48" s="15"/>
      <c r="ANL48" s="15"/>
      <c r="ANM48" s="15"/>
      <c r="ANN48" s="15"/>
      <c r="ANO48" s="15"/>
      <c r="ANP48" s="15"/>
      <c r="ANQ48" s="15"/>
      <c r="ANR48" s="15"/>
      <c r="ANS48" s="15"/>
      <c r="ANT48" s="15"/>
      <c r="ANU48" s="15"/>
      <c r="ANV48" s="15"/>
      <c r="ANW48" s="15"/>
      <c r="ANX48" s="15"/>
      <c r="ANY48" s="15"/>
      <c r="ANZ48" s="15"/>
      <c r="AOA48" s="15"/>
      <c r="AOB48" s="15"/>
      <c r="AOC48" s="15"/>
      <c r="AOD48" s="15"/>
      <c r="AOE48" s="15"/>
      <c r="AOF48" s="15"/>
      <c r="AOG48" s="15"/>
      <c r="AOH48" s="15"/>
      <c r="AOI48" s="15"/>
      <c r="AOJ48" s="15"/>
      <c r="AOK48" s="15"/>
      <c r="AOL48" s="15"/>
      <c r="AOM48" s="15"/>
      <c r="AON48" s="15"/>
      <c r="AOO48" s="15"/>
      <c r="AOP48" s="15"/>
      <c r="AOQ48" s="15"/>
      <c r="AOR48" s="15"/>
      <c r="AOS48" s="15"/>
      <c r="AOT48" s="15"/>
      <c r="AOU48" s="15"/>
      <c r="AOV48" s="15"/>
      <c r="AOW48" s="15"/>
      <c r="AOX48" s="15"/>
      <c r="AOY48" s="15"/>
      <c r="AOZ48" s="15"/>
      <c r="APA48" s="15"/>
      <c r="APB48" s="15"/>
      <c r="APC48" s="15"/>
      <c r="APD48" s="15"/>
      <c r="APE48" s="15"/>
      <c r="APF48" s="15"/>
      <c r="APG48" s="15"/>
      <c r="APH48" s="15"/>
      <c r="API48" s="15"/>
      <c r="APJ48" s="15"/>
      <c r="APK48" s="15"/>
      <c r="APL48" s="15"/>
      <c r="APM48" s="15"/>
      <c r="APN48" s="15"/>
      <c r="APO48" s="15"/>
      <c r="APP48" s="15"/>
      <c r="APQ48" s="15"/>
      <c r="APR48" s="15"/>
      <c r="APS48" s="15"/>
      <c r="APT48" s="15"/>
      <c r="APU48" s="15"/>
      <c r="APV48" s="15"/>
      <c r="APW48" s="15"/>
      <c r="APX48" s="15"/>
      <c r="APY48" s="15"/>
      <c r="APZ48" s="15"/>
      <c r="AQA48" s="15"/>
      <c r="AQB48" s="15"/>
      <c r="AQC48" s="15"/>
      <c r="AQD48" s="15"/>
      <c r="AQE48" s="15"/>
      <c r="AQF48" s="15"/>
      <c r="AQG48" s="15"/>
      <c r="AQH48" s="15"/>
      <c r="AQI48" s="15"/>
      <c r="AQJ48" s="15"/>
      <c r="AQK48" s="15"/>
      <c r="AQL48" s="15"/>
      <c r="AQM48" s="15"/>
      <c r="AQN48" s="15"/>
      <c r="AQO48" s="15"/>
      <c r="AQP48" s="15"/>
      <c r="AQQ48" s="15"/>
      <c r="AQR48" s="15"/>
      <c r="AQS48" s="15"/>
      <c r="AQT48" s="15"/>
      <c r="AQU48" s="15"/>
      <c r="AQV48" s="15"/>
      <c r="AQW48" s="15"/>
      <c r="AQX48" s="15"/>
      <c r="AQY48" s="15"/>
      <c r="AQZ48" s="15"/>
      <c r="ARA48" s="15"/>
      <c r="ARB48" s="15"/>
      <c r="ARC48" s="15"/>
      <c r="ARD48" s="15"/>
      <c r="ARE48" s="15"/>
      <c r="ARF48" s="15"/>
      <c r="ARG48" s="15"/>
      <c r="ARH48" s="15"/>
      <c r="ARI48" s="15"/>
      <c r="ARJ48" s="15"/>
      <c r="ARK48" s="15"/>
      <c r="ARL48" s="15"/>
      <c r="ARM48" s="15"/>
      <c r="ARN48" s="15"/>
      <c r="ARO48" s="15"/>
      <c r="ARP48" s="15"/>
      <c r="ARQ48" s="15"/>
      <c r="ARR48" s="15"/>
      <c r="ARS48" s="15"/>
      <c r="ART48" s="15"/>
      <c r="ARU48" s="15"/>
      <c r="ARV48" s="15"/>
      <c r="ARW48" s="15"/>
      <c r="ARX48" s="15"/>
      <c r="ARY48" s="15"/>
      <c r="ARZ48" s="15"/>
      <c r="ASA48" s="15"/>
      <c r="ASB48" s="15"/>
      <c r="ASC48" s="15"/>
      <c r="ASD48" s="15"/>
      <c r="ASE48" s="15"/>
      <c r="ASF48" s="15"/>
      <c r="ASG48" s="15"/>
      <c r="ASH48" s="15"/>
      <c r="ASI48" s="15"/>
      <c r="ASJ48" s="15"/>
      <c r="ASK48" s="15"/>
      <c r="ASL48" s="15"/>
      <c r="ASM48" s="15"/>
      <c r="ASN48" s="15"/>
      <c r="ASO48" s="15"/>
      <c r="ASP48" s="15"/>
      <c r="ASQ48" s="15"/>
      <c r="ASR48" s="15"/>
      <c r="ASS48" s="15"/>
      <c r="AST48" s="15"/>
      <c r="ASU48" s="15"/>
      <c r="ASV48" s="15"/>
      <c r="ASW48" s="15"/>
      <c r="ASX48" s="15"/>
      <c r="ASY48" s="15"/>
      <c r="ASZ48" s="15"/>
      <c r="ATA48" s="15"/>
      <c r="ATB48" s="15"/>
      <c r="ATC48" s="15"/>
      <c r="ATD48" s="15"/>
      <c r="ATE48" s="15"/>
      <c r="ATF48" s="15"/>
      <c r="ATG48" s="15"/>
      <c r="ATH48" s="15"/>
      <c r="ATI48" s="15"/>
      <c r="ATJ48" s="15"/>
      <c r="ATK48" s="15"/>
      <c r="ATL48" s="15"/>
      <c r="ATM48" s="15"/>
      <c r="ATN48" s="15"/>
      <c r="ATO48" s="15"/>
      <c r="ATP48" s="15"/>
      <c r="ATQ48" s="15"/>
      <c r="ATR48" s="15"/>
      <c r="ATS48" s="15"/>
      <c r="ATT48" s="15"/>
      <c r="ATU48" s="15"/>
      <c r="ATV48" s="15"/>
      <c r="ATW48" s="15"/>
      <c r="ATX48" s="15"/>
      <c r="ATY48" s="15"/>
      <c r="ATZ48" s="15"/>
      <c r="AUA48" s="15"/>
      <c r="AUB48" s="15"/>
      <c r="AUC48" s="15"/>
      <c r="AUD48" s="15"/>
      <c r="AUE48" s="15"/>
      <c r="AUF48" s="15"/>
      <c r="AUG48" s="15"/>
      <c r="AUH48" s="15"/>
      <c r="AUI48" s="15"/>
      <c r="AUJ48" s="15"/>
      <c r="AUK48" s="15"/>
      <c r="AUL48" s="15"/>
      <c r="AUM48" s="15"/>
      <c r="AUN48" s="15"/>
      <c r="AUO48" s="15"/>
      <c r="AUP48" s="15"/>
      <c r="AUQ48" s="15"/>
      <c r="AUR48" s="15"/>
      <c r="AUS48" s="15"/>
      <c r="AUT48" s="15"/>
      <c r="AUU48" s="15"/>
      <c r="AUV48" s="15"/>
      <c r="AUW48" s="15"/>
      <c r="AUX48" s="15"/>
      <c r="AUY48" s="15"/>
      <c r="AUZ48" s="15"/>
      <c r="AVA48" s="15"/>
      <c r="AVB48" s="15"/>
      <c r="AVC48" s="15"/>
      <c r="AVD48" s="15"/>
      <c r="AVE48" s="15"/>
      <c r="AVF48" s="15"/>
      <c r="AVG48" s="15"/>
      <c r="AVH48" s="15"/>
      <c r="AVI48" s="15"/>
      <c r="AVJ48" s="15"/>
      <c r="AVK48" s="15"/>
      <c r="AVL48" s="15"/>
      <c r="AVM48" s="15"/>
      <c r="AVN48" s="15"/>
      <c r="AVO48" s="15"/>
      <c r="AVP48" s="15"/>
      <c r="AVQ48" s="15"/>
      <c r="AVR48" s="15"/>
      <c r="AVS48" s="15"/>
      <c r="AVT48" s="15"/>
      <c r="AVU48" s="15"/>
      <c r="AVV48" s="15"/>
      <c r="AVW48" s="15"/>
      <c r="AVX48" s="15"/>
      <c r="AVY48" s="15"/>
      <c r="AVZ48" s="15"/>
      <c r="AWA48" s="15"/>
      <c r="AWB48" s="15"/>
      <c r="AWC48" s="15"/>
      <c r="AWD48" s="15"/>
      <c r="AWE48" s="15"/>
      <c r="AWF48" s="15"/>
      <c r="AWG48" s="15"/>
      <c r="AWH48" s="15"/>
      <c r="AWI48" s="15"/>
      <c r="AWJ48" s="15"/>
      <c r="AWK48" s="15"/>
      <c r="AWL48" s="15"/>
      <c r="AWM48" s="15"/>
      <c r="AWN48" s="15"/>
      <c r="AWO48" s="15"/>
      <c r="AWP48" s="15"/>
      <c r="AWQ48" s="15"/>
      <c r="AWR48" s="15"/>
      <c r="AWS48" s="15"/>
      <c r="AWT48" s="15"/>
      <c r="AWU48" s="15"/>
      <c r="AWV48" s="15"/>
      <c r="AWW48" s="15"/>
      <c r="AWX48" s="15"/>
      <c r="AWY48" s="15"/>
      <c r="AWZ48" s="15"/>
      <c r="AXA48" s="15"/>
      <c r="AXB48" s="15"/>
      <c r="AXC48" s="15"/>
      <c r="AXD48" s="15"/>
      <c r="AXE48" s="15"/>
      <c r="AXF48" s="15"/>
      <c r="AXG48" s="15"/>
      <c r="AXH48" s="15"/>
      <c r="AXI48" s="15"/>
      <c r="AXJ48" s="15"/>
      <c r="AXK48" s="15"/>
      <c r="AXL48" s="15"/>
      <c r="AXM48" s="15"/>
      <c r="AXN48" s="15"/>
      <c r="AXO48" s="15"/>
      <c r="AXP48" s="15"/>
      <c r="AXQ48" s="15"/>
      <c r="AXR48" s="15"/>
      <c r="AXS48" s="15"/>
      <c r="AXT48" s="15"/>
      <c r="AXU48" s="15"/>
      <c r="AXV48" s="15"/>
      <c r="AXW48" s="15"/>
      <c r="AXX48" s="15"/>
      <c r="AXY48" s="15"/>
      <c r="AXZ48" s="15"/>
      <c r="AYA48" s="15"/>
      <c r="AYB48" s="15"/>
      <c r="AYC48" s="15"/>
      <c r="AYD48" s="15"/>
      <c r="AYE48" s="15"/>
      <c r="AYF48" s="15"/>
      <c r="AYG48" s="15"/>
      <c r="AYH48" s="15"/>
      <c r="AYI48" s="15"/>
      <c r="AYJ48" s="15"/>
      <c r="AYK48" s="15"/>
      <c r="AYL48" s="15"/>
      <c r="AYM48" s="15"/>
      <c r="AYN48" s="15"/>
      <c r="AYO48" s="15"/>
      <c r="AYP48" s="15"/>
      <c r="AYQ48" s="15"/>
      <c r="AYR48" s="15"/>
      <c r="AYS48" s="15"/>
      <c r="AYT48" s="15"/>
      <c r="AYU48" s="15"/>
      <c r="AYV48" s="15"/>
      <c r="AYW48" s="15"/>
      <c r="AYX48" s="15"/>
      <c r="AYY48" s="15"/>
      <c r="AYZ48" s="15"/>
      <c r="AZA48" s="15"/>
      <c r="AZB48" s="15"/>
      <c r="AZC48" s="15"/>
      <c r="AZD48" s="15"/>
      <c r="AZE48" s="15"/>
      <c r="AZF48" s="15"/>
      <c r="AZG48" s="15"/>
      <c r="AZH48" s="15"/>
      <c r="AZI48" s="15"/>
      <c r="AZJ48" s="15"/>
      <c r="AZK48" s="15"/>
      <c r="AZL48" s="15"/>
      <c r="AZM48" s="15"/>
      <c r="AZN48" s="15"/>
      <c r="AZO48" s="15"/>
      <c r="AZP48" s="15"/>
      <c r="AZQ48" s="15"/>
      <c r="AZR48" s="15"/>
      <c r="AZS48" s="15"/>
      <c r="AZT48" s="15"/>
      <c r="AZU48" s="15"/>
      <c r="AZV48" s="15"/>
      <c r="AZW48" s="15"/>
      <c r="AZX48" s="15"/>
      <c r="AZY48" s="15"/>
      <c r="AZZ48" s="15"/>
      <c r="BAA48" s="15"/>
      <c r="BAB48" s="15"/>
      <c r="BAC48" s="15"/>
      <c r="BAD48" s="15"/>
      <c r="BAE48" s="15"/>
      <c r="BAF48" s="15"/>
      <c r="BAG48" s="15"/>
      <c r="BAH48" s="15"/>
      <c r="BAI48" s="15"/>
      <c r="BAJ48" s="15"/>
      <c r="BAK48" s="15"/>
      <c r="BAL48" s="15"/>
      <c r="BAM48" s="15"/>
      <c r="BAN48" s="15"/>
      <c r="BAO48" s="15"/>
      <c r="BAP48" s="15"/>
      <c r="BAQ48" s="15"/>
      <c r="BAR48" s="15"/>
      <c r="BAS48" s="15"/>
      <c r="BAT48" s="15"/>
      <c r="BAU48" s="15"/>
      <c r="BAV48" s="15"/>
      <c r="BAW48" s="15"/>
      <c r="BAX48" s="15"/>
      <c r="BAY48" s="15"/>
      <c r="BAZ48" s="15"/>
      <c r="BBA48" s="15"/>
      <c r="BBB48" s="15"/>
      <c r="BBC48" s="15"/>
      <c r="BBD48" s="15"/>
      <c r="BBE48" s="15"/>
      <c r="BBF48" s="15"/>
      <c r="BBG48" s="15"/>
      <c r="BBH48" s="15"/>
      <c r="BBI48" s="15"/>
      <c r="BBJ48" s="15"/>
      <c r="BBK48" s="15"/>
      <c r="BBL48" s="15"/>
      <c r="BBM48" s="15"/>
      <c r="BBN48" s="15"/>
      <c r="BBO48" s="15"/>
      <c r="BBP48" s="15"/>
      <c r="BBQ48" s="15"/>
      <c r="BBR48" s="15"/>
      <c r="BBS48" s="15"/>
      <c r="BBT48" s="15"/>
      <c r="BBU48" s="15"/>
      <c r="BBV48" s="15"/>
      <c r="BBW48" s="15"/>
      <c r="BBX48" s="15"/>
      <c r="BBY48" s="15"/>
      <c r="BBZ48" s="15"/>
      <c r="BCA48" s="15"/>
      <c r="BCB48" s="15"/>
      <c r="BCC48" s="15"/>
      <c r="BCD48" s="15"/>
      <c r="BCE48" s="15"/>
      <c r="BCF48" s="15"/>
      <c r="BCG48" s="15"/>
      <c r="BCH48" s="15"/>
      <c r="BCI48" s="15"/>
      <c r="BCJ48" s="15"/>
      <c r="BCK48" s="15"/>
      <c r="BCL48" s="15"/>
      <c r="BCM48" s="15"/>
      <c r="BCN48" s="15"/>
      <c r="BCO48" s="15"/>
      <c r="BCP48" s="15"/>
      <c r="BCQ48" s="15"/>
      <c r="BCR48" s="15"/>
      <c r="BCS48" s="15"/>
      <c r="BCT48" s="15"/>
      <c r="BCU48" s="15"/>
      <c r="BCV48" s="15"/>
      <c r="BCW48" s="15"/>
      <c r="BCX48" s="15"/>
      <c r="BCY48" s="15"/>
      <c r="BCZ48" s="15"/>
      <c r="BDA48" s="15"/>
      <c r="BDB48" s="15"/>
      <c r="BDC48" s="15"/>
      <c r="BDD48" s="15"/>
      <c r="BDE48" s="15"/>
      <c r="BDF48" s="15"/>
      <c r="BDG48" s="15"/>
      <c r="BDH48" s="15"/>
      <c r="BDI48" s="15"/>
      <c r="BDJ48" s="15"/>
      <c r="BDK48" s="15"/>
      <c r="BDL48" s="15"/>
      <c r="BDM48" s="15"/>
      <c r="BDN48" s="15"/>
      <c r="BDO48" s="15"/>
      <c r="BDP48" s="15"/>
      <c r="BDQ48" s="15"/>
      <c r="BDR48" s="15"/>
      <c r="BDS48" s="15"/>
      <c r="BDT48" s="15"/>
      <c r="BDU48" s="15"/>
      <c r="BDV48" s="15"/>
      <c r="BDW48" s="15"/>
      <c r="BDX48" s="15"/>
      <c r="BDY48" s="15"/>
      <c r="BDZ48" s="15"/>
      <c r="BEA48" s="15"/>
      <c r="BEB48" s="15"/>
      <c r="BEC48" s="15"/>
      <c r="BED48" s="15"/>
      <c r="BEE48" s="15"/>
      <c r="BEF48" s="15"/>
      <c r="BEG48" s="15"/>
      <c r="BEH48" s="15"/>
      <c r="BEI48" s="15"/>
      <c r="BEJ48" s="15"/>
      <c r="BEK48" s="15"/>
      <c r="BEL48" s="15"/>
      <c r="BEM48" s="15"/>
      <c r="BEN48" s="15"/>
      <c r="BEO48" s="15"/>
      <c r="BEP48" s="15"/>
      <c r="BEQ48" s="15"/>
      <c r="BER48" s="15"/>
      <c r="BES48" s="15"/>
      <c r="BET48" s="15"/>
      <c r="BEU48" s="15"/>
      <c r="BEV48" s="15"/>
      <c r="BEW48" s="15"/>
      <c r="BEX48" s="15"/>
      <c r="BEY48" s="15"/>
      <c r="BEZ48" s="15"/>
      <c r="BFA48" s="15"/>
      <c r="BFB48" s="15"/>
      <c r="BFC48" s="15"/>
      <c r="BFD48" s="15"/>
      <c r="BFE48" s="15"/>
      <c r="BFF48" s="15"/>
      <c r="BFG48" s="15"/>
      <c r="BFH48" s="15"/>
      <c r="BFI48" s="15"/>
      <c r="BFJ48" s="15"/>
      <c r="BFK48" s="15"/>
      <c r="BFL48" s="15"/>
      <c r="BFM48" s="15"/>
      <c r="BFN48" s="15"/>
      <c r="BFO48" s="15"/>
      <c r="BFP48" s="15"/>
      <c r="BFQ48" s="15"/>
      <c r="BFR48" s="15"/>
      <c r="BFS48" s="15"/>
      <c r="BFT48" s="15"/>
      <c r="BFU48" s="15"/>
      <c r="BFV48" s="15"/>
      <c r="BFW48" s="15"/>
      <c r="BFX48" s="15"/>
      <c r="BFY48" s="15"/>
      <c r="BFZ48" s="15"/>
      <c r="BGA48" s="15"/>
      <c r="BGB48" s="15"/>
      <c r="BGC48" s="15"/>
      <c r="BGD48" s="15"/>
      <c r="BGE48" s="15"/>
      <c r="BGF48" s="15"/>
      <c r="BGG48" s="15"/>
      <c r="BGH48" s="15"/>
      <c r="BGI48" s="15"/>
    </row>
    <row r="49" spans="1:1543" s="15" customFormat="1" ht="21" customHeight="1">
      <c r="A49" s="282" t="s">
        <v>115</v>
      </c>
      <c r="B49" s="126" t="s">
        <v>23</v>
      </c>
      <c r="C49" s="263" t="s">
        <v>49</v>
      </c>
      <c r="D49" s="264"/>
      <c r="E49" s="51"/>
      <c r="F49" s="51"/>
      <c r="G49" s="52"/>
      <c r="H49" s="91">
        <f>SUM(H50:H54)</f>
        <v>61808.800000000003</v>
      </c>
      <c r="I49" s="91">
        <f>SUM(I50:I54)</f>
        <v>65712.600000000006</v>
      </c>
      <c r="J49" s="87">
        <f t="shared" si="3"/>
        <v>3903.8000000000029</v>
      </c>
      <c r="K49" s="86">
        <f t="shared" ref="K49:K57" si="5">PRODUCT(I49,1/H49)</f>
        <v>1.0631592912336107</v>
      </c>
      <c r="L49" s="91">
        <f>SUM(L50:L54)</f>
        <v>65712.600000000006</v>
      </c>
      <c r="M49" s="91">
        <f>SUM(M50:M54)</f>
        <v>64837.7</v>
      </c>
      <c r="N49" s="87">
        <f t="shared" si="2"/>
        <v>-874.90000000000873</v>
      </c>
      <c r="O49" s="86">
        <f t="shared" si="4"/>
        <v>0.98668596281382859</v>
      </c>
      <c r="P49" s="86">
        <f>PRODUCT(H49,1/H61)</f>
        <v>7.2209680140305169E-2</v>
      </c>
      <c r="Q49" s="86">
        <f>PRODUCT(L49,1/L61)</f>
        <v>6.5954249775753399E-2</v>
      </c>
      <c r="R49" s="86">
        <f>PRODUCT(M49,1/M61)</f>
        <v>7.1793547032642194E-2</v>
      </c>
      <c r="S49" s="105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</row>
    <row r="50" spans="1:1543" s="15" customFormat="1" ht="15">
      <c r="A50" s="47"/>
      <c r="B50" s="125" t="s">
        <v>20</v>
      </c>
      <c r="C50" s="268" t="s">
        <v>50</v>
      </c>
      <c r="D50" s="265"/>
      <c r="E50" s="38"/>
      <c r="F50" s="38"/>
      <c r="G50" s="42"/>
      <c r="H50" s="94">
        <v>2304.3000000000002</v>
      </c>
      <c r="I50" s="94">
        <v>2304.3000000000002</v>
      </c>
      <c r="J50" s="90">
        <f t="shared" si="3"/>
        <v>0</v>
      </c>
      <c r="K50" s="85">
        <f t="shared" si="5"/>
        <v>0.99999999999999989</v>
      </c>
      <c r="L50" s="94">
        <v>2304.3000000000002</v>
      </c>
      <c r="M50" s="94">
        <v>2198.6999999999998</v>
      </c>
      <c r="N50" s="87">
        <f t="shared" si="2"/>
        <v>-105.60000000000036</v>
      </c>
      <c r="O50" s="86">
        <f t="shared" si="4"/>
        <v>0.95417263377164407</v>
      </c>
      <c r="P50" s="85">
        <f>PRODUCT(H50,1/H61)</f>
        <v>2.6920562435657253E-3</v>
      </c>
      <c r="Q50" s="85">
        <f>PRODUCT(L50,1/L61)</f>
        <v>2.3127737718225813E-3</v>
      </c>
      <c r="R50" s="85">
        <f>PRODUCT(M50,1/M61)</f>
        <v>2.4345785223823546E-3</v>
      </c>
      <c r="S50" s="105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106"/>
      <c r="BW50" s="106"/>
      <c r="BX50" s="106"/>
      <c r="BY50" s="106"/>
      <c r="BZ50" s="106"/>
      <c r="CA50" s="106"/>
      <c r="CB50" s="106"/>
      <c r="CC50" s="106"/>
      <c r="CD50" s="106"/>
      <c r="CE50" s="106"/>
      <c r="CF50" s="106"/>
      <c r="CG50" s="106"/>
      <c r="CH50" s="106"/>
      <c r="CI50" s="106"/>
      <c r="CJ50" s="106"/>
      <c r="CK50" s="106"/>
      <c r="CL50" s="106"/>
      <c r="CM50" s="106"/>
      <c r="CN50" s="106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06"/>
      <c r="DA50" s="106"/>
      <c r="DB50" s="106"/>
      <c r="DC50" s="106"/>
    </row>
    <row r="51" spans="1:1543" s="15" customFormat="1" ht="15">
      <c r="A51" s="47"/>
      <c r="B51" s="125" t="s">
        <v>30</v>
      </c>
      <c r="C51" s="268" t="s">
        <v>51</v>
      </c>
      <c r="D51" s="265"/>
      <c r="E51" s="38"/>
      <c r="F51" s="38"/>
      <c r="G51" s="42"/>
      <c r="H51" s="94">
        <v>34801.9</v>
      </c>
      <c r="I51" s="94">
        <v>36471.300000000003</v>
      </c>
      <c r="J51" s="90">
        <f t="shared" si="3"/>
        <v>1669.4000000000015</v>
      </c>
      <c r="K51" s="85">
        <f t="shared" si="5"/>
        <v>1.0479686453900505</v>
      </c>
      <c r="L51" s="94">
        <v>36471.300000000003</v>
      </c>
      <c r="M51" s="94">
        <v>36104.5</v>
      </c>
      <c r="N51" s="87">
        <f t="shared" si="2"/>
        <v>-366.80000000000291</v>
      </c>
      <c r="O51" s="86">
        <f t="shared" si="4"/>
        <v>0.98994277692322452</v>
      </c>
      <c r="P51" s="85">
        <f>PRODUCT(H51,1/H61)</f>
        <v>4.0658192155079639E-2</v>
      </c>
      <c r="Q51" s="85">
        <f>PRODUCT(L51,1/L61)</f>
        <v>3.6605418593183572E-2</v>
      </c>
      <c r="R51" s="85">
        <f>PRODUCT(M51,1/M61)</f>
        <v>3.9977823378066005E-2</v>
      </c>
      <c r="S51" s="105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6"/>
      <c r="BI51" s="106"/>
      <c r="BJ51" s="106"/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6"/>
      <c r="CE51" s="106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06"/>
      <c r="DA51" s="106"/>
      <c r="DB51" s="106"/>
      <c r="DC51" s="106"/>
    </row>
    <row r="52" spans="1:1543" s="15" customFormat="1" ht="15">
      <c r="A52" s="47"/>
      <c r="B52" s="124" t="s">
        <v>21</v>
      </c>
      <c r="C52" s="129" t="s">
        <v>52</v>
      </c>
      <c r="D52" s="38"/>
      <c r="E52" s="38"/>
      <c r="F52" s="38"/>
      <c r="G52" s="42"/>
      <c r="H52" s="94">
        <v>4565.3</v>
      </c>
      <c r="I52" s="94">
        <v>4362.6000000000004</v>
      </c>
      <c r="J52" s="90">
        <f t="shared" si="3"/>
        <v>-202.69999999999982</v>
      </c>
      <c r="K52" s="85">
        <f t="shared" si="5"/>
        <v>0.95559985105031442</v>
      </c>
      <c r="L52" s="94">
        <v>4362.6000000000004</v>
      </c>
      <c r="M52" s="94">
        <v>3960.1</v>
      </c>
      <c r="N52" s="90">
        <f t="shared" si="2"/>
        <v>-402.50000000000045</v>
      </c>
      <c r="O52" s="85">
        <f t="shared" si="4"/>
        <v>0.90773850456149996</v>
      </c>
      <c r="P52" s="85">
        <f>PRODUCT(H52,1/H61)</f>
        <v>5.3335261766048712E-3</v>
      </c>
      <c r="Q52" s="85">
        <f>PRODUCT(L52,1/L61)</f>
        <v>4.3786429097570599E-3</v>
      </c>
      <c r="R52" s="85">
        <f>PRODUCT(M52,1/M61)</f>
        <v>4.3849431056926192E-3</v>
      </c>
      <c r="S52" s="105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06"/>
      <c r="CZ52" s="106"/>
      <c r="DA52" s="106"/>
      <c r="DB52" s="106"/>
      <c r="DC52" s="106"/>
    </row>
    <row r="53" spans="1:1543" s="15" customFormat="1" ht="15">
      <c r="A53" s="47"/>
      <c r="B53" s="125" t="s">
        <v>22</v>
      </c>
      <c r="C53" s="268" t="s">
        <v>82</v>
      </c>
      <c r="D53" s="109"/>
      <c r="E53" s="43"/>
      <c r="F53" s="43"/>
      <c r="G53" s="44"/>
      <c r="H53" s="94">
        <v>20113.3</v>
      </c>
      <c r="I53" s="94">
        <v>21974.400000000001</v>
      </c>
      <c r="J53" s="90">
        <f t="shared" si="3"/>
        <v>1861.1000000000022</v>
      </c>
      <c r="K53" s="85">
        <f t="shared" si="5"/>
        <v>1.0925308129446687</v>
      </c>
      <c r="L53" s="94">
        <v>21974.400000000001</v>
      </c>
      <c r="M53" s="94">
        <v>21974.400000000001</v>
      </c>
      <c r="N53" s="87">
        <f t="shared" si="2"/>
        <v>0</v>
      </c>
      <c r="O53" s="86">
        <f t="shared" si="4"/>
        <v>1</v>
      </c>
      <c r="P53" s="85">
        <f>PRODUCT(H53,1/H61)</f>
        <v>2.3497866963377381E-2</v>
      </c>
      <c r="Q53" s="85">
        <f>PRODUCT(L53,1/L61)</f>
        <v>2.2055208076872859E-2</v>
      </c>
      <c r="R53" s="85">
        <f>PRODUCT(M53,1/M61)</f>
        <v>2.433183348444027E-2</v>
      </c>
      <c r="S53" s="105"/>
      <c r="T53" s="106"/>
      <c r="U53" s="106"/>
      <c r="V53" s="106"/>
      <c r="W53" s="106"/>
      <c r="X53" s="106"/>
      <c r="Y53" s="106"/>
      <c r="Z53" s="106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8"/>
      <c r="BP53" s="108"/>
      <c r="BQ53" s="108"/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08"/>
      <c r="CY53" s="108"/>
      <c r="CZ53" s="108"/>
      <c r="DA53" s="108"/>
      <c r="DB53" s="108"/>
      <c r="DC53" s="108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  <c r="IW53" s="32"/>
      <c r="IX53" s="32"/>
      <c r="IY53" s="32"/>
      <c r="IZ53" s="32"/>
      <c r="JA53" s="32"/>
      <c r="JB53" s="32"/>
      <c r="JC53" s="32"/>
      <c r="JD53" s="32"/>
      <c r="JE53" s="32"/>
      <c r="JF53" s="32"/>
      <c r="JG53" s="32"/>
      <c r="JH53" s="32"/>
      <c r="JI53" s="32"/>
      <c r="JJ53" s="32"/>
      <c r="JK53" s="32"/>
      <c r="JL53" s="32"/>
      <c r="JM53" s="32"/>
      <c r="JN53" s="32"/>
      <c r="JO53" s="32"/>
      <c r="JP53" s="32"/>
      <c r="JQ53" s="32"/>
      <c r="JR53" s="32"/>
      <c r="JS53" s="32"/>
      <c r="JT53" s="32"/>
      <c r="JU53" s="32"/>
      <c r="JV53" s="32"/>
      <c r="JW53" s="32"/>
      <c r="JX53" s="32"/>
      <c r="JY53" s="32"/>
      <c r="JZ53" s="32"/>
      <c r="KA53" s="32"/>
      <c r="KB53" s="32"/>
      <c r="KC53" s="32"/>
      <c r="KD53" s="32"/>
      <c r="KE53" s="32"/>
      <c r="KF53" s="32"/>
      <c r="KG53" s="32"/>
      <c r="KH53" s="32"/>
      <c r="KI53" s="32"/>
      <c r="KJ53" s="32"/>
      <c r="KK53" s="32"/>
      <c r="KL53" s="32"/>
      <c r="KM53" s="32"/>
      <c r="KN53" s="32"/>
      <c r="KO53" s="32"/>
      <c r="KP53" s="32"/>
      <c r="KQ53" s="32"/>
      <c r="KR53" s="32"/>
      <c r="KS53" s="32"/>
      <c r="KT53" s="32"/>
      <c r="KU53" s="32"/>
      <c r="KV53" s="32"/>
      <c r="KW53" s="32"/>
      <c r="KX53" s="32"/>
      <c r="KY53" s="32"/>
      <c r="KZ53" s="32"/>
      <c r="LA53" s="32"/>
      <c r="LB53" s="32"/>
      <c r="LC53" s="32"/>
      <c r="LD53" s="32"/>
      <c r="LE53" s="32"/>
      <c r="LF53" s="32"/>
      <c r="LG53" s="32"/>
      <c r="LH53" s="32"/>
      <c r="LI53" s="32"/>
      <c r="LJ53" s="32"/>
      <c r="LK53" s="32"/>
      <c r="LL53" s="32"/>
      <c r="LM53" s="32"/>
      <c r="LN53" s="32"/>
      <c r="LO53" s="32"/>
      <c r="LP53" s="32"/>
      <c r="LQ53" s="32"/>
      <c r="LR53" s="32"/>
      <c r="LS53" s="32"/>
      <c r="LT53" s="32"/>
      <c r="LU53" s="32"/>
      <c r="LV53" s="32"/>
      <c r="LW53" s="32"/>
      <c r="LX53" s="32"/>
      <c r="LY53" s="32"/>
      <c r="LZ53" s="32"/>
      <c r="MA53" s="32"/>
      <c r="MB53" s="32"/>
      <c r="MC53" s="32"/>
      <c r="MD53" s="32"/>
      <c r="ME53" s="32"/>
      <c r="MF53" s="32"/>
      <c r="MG53" s="32"/>
      <c r="MH53" s="32"/>
      <c r="MI53" s="32"/>
      <c r="MJ53" s="32"/>
      <c r="MK53" s="32"/>
      <c r="ML53" s="32"/>
      <c r="MM53" s="32"/>
      <c r="MN53" s="32"/>
      <c r="MO53" s="32"/>
      <c r="MP53" s="32"/>
      <c r="MQ53" s="32"/>
      <c r="MR53" s="32"/>
      <c r="MS53" s="32"/>
      <c r="MT53" s="32"/>
      <c r="MU53" s="32"/>
      <c r="MV53" s="32"/>
      <c r="MW53" s="32"/>
      <c r="MX53" s="32"/>
      <c r="MY53" s="32"/>
      <c r="MZ53" s="32"/>
      <c r="NA53" s="32"/>
      <c r="NB53" s="32"/>
      <c r="NC53" s="32"/>
      <c r="ND53" s="32"/>
      <c r="NE53" s="32"/>
      <c r="NF53" s="32"/>
      <c r="NG53" s="32"/>
      <c r="NH53" s="32"/>
      <c r="NI53" s="32"/>
      <c r="NJ53" s="32"/>
      <c r="NK53" s="32"/>
      <c r="NL53" s="32"/>
      <c r="NM53" s="32"/>
      <c r="NN53" s="32"/>
      <c r="NO53" s="32"/>
      <c r="NP53" s="32"/>
      <c r="NQ53" s="32"/>
      <c r="NR53" s="32"/>
      <c r="NS53" s="32"/>
      <c r="NT53" s="32"/>
      <c r="NU53" s="32"/>
      <c r="NV53" s="32"/>
      <c r="NW53" s="32"/>
      <c r="NX53" s="32"/>
      <c r="NY53" s="32"/>
      <c r="NZ53" s="32"/>
      <c r="OA53" s="32"/>
      <c r="OB53" s="32"/>
      <c r="OC53" s="32"/>
      <c r="OD53" s="32"/>
      <c r="OE53" s="32"/>
      <c r="OF53" s="32"/>
      <c r="OG53" s="32"/>
      <c r="OH53" s="32"/>
      <c r="OI53" s="32"/>
      <c r="OJ53" s="32"/>
      <c r="OK53" s="32"/>
      <c r="OL53" s="32"/>
      <c r="OM53" s="32"/>
      <c r="ON53" s="32"/>
      <c r="OO53" s="32"/>
      <c r="OP53" s="32"/>
      <c r="OQ53" s="32"/>
      <c r="OR53" s="32"/>
      <c r="OS53" s="32"/>
      <c r="OT53" s="32"/>
      <c r="OU53" s="32"/>
      <c r="OV53" s="32"/>
      <c r="OW53" s="32"/>
      <c r="OX53" s="32"/>
      <c r="OY53" s="32"/>
      <c r="OZ53" s="32"/>
      <c r="PA53" s="32"/>
      <c r="PB53" s="32"/>
      <c r="PC53" s="32"/>
      <c r="PD53" s="32"/>
      <c r="PE53" s="32"/>
      <c r="PF53" s="32"/>
      <c r="PG53" s="32"/>
      <c r="PH53" s="32"/>
      <c r="PI53" s="32"/>
      <c r="PJ53" s="32"/>
      <c r="PK53" s="32"/>
      <c r="PL53" s="32"/>
      <c r="PM53" s="32"/>
      <c r="PN53" s="32"/>
      <c r="PO53" s="32"/>
      <c r="PP53" s="32"/>
      <c r="PQ53" s="32"/>
      <c r="PR53" s="32"/>
      <c r="PS53" s="32"/>
      <c r="PT53" s="32"/>
      <c r="PU53" s="32"/>
      <c r="PV53" s="32"/>
      <c r="PW53" s="32"/>
      <c r="PX53" s="32"/>
      <c r="PY53" s="32"/>
      <c r="PZ53" s="32"/>
      <c r="QA53" s="32"/>
      <c r="QB53" s="32"/>
      <c r="QC53" s="32"/>
      <c r="QD53" s="32"/>
      <c r="QE53" s="32"/>
      <c r="QF53" s="32"/>
      <c r="QG53" s="32"/>
      <c r="QH53" s="32"/>
      <c r="QI53" s="32"/>
      <c r="QJ53" s="32"/>
      <c r="QK53" s="32"/>
      <c r="QL53" s="32"/>
      <c r="QM53" s="32"/>
      <c r="QN53" s="32"/>
      <c r="QO53" s="32"/>
      <c r="QP53" s="32"/>
      <c r="QQ53" s="32"/>
      <c r="QR53" s="32"/>
      <c r="QS53" s="32"/>
      <c r="QT53" s="32"/>
      <c r="QU53" s="32"/>
      <c r="QV53" s="32"/>
      <c r="QW53" s="32"/>
      <c r="QX53" s="32"/>
      <c r="QY53" s="32"/>
      <c r="QZ53" s="32"/>
      <c r="RA53" s="32"/>
      <c r="RB53" s="32"/>
      <c r="RC53" s="32"/>
      <c r="RD53" s="32"/>
      <c r="RE53" s="32"/>
      <c r="RF53" s="32"/>
      <c r="RG53" s="32"/>
      <c r="RH53" s="32"/>
      <c r="RI53" s="32"/>
      <c r="RJ53" s="32"/>
      <c r="RK53" s="32"/>
      <c r="RL53" s="32"/>
      <c r="RM53" s="32"/>
      <c r="RN53" s="32"/>
      <c r="RO53" s="32"/>
      <c r="RP53" s="32"/>
      <c r="RQ53" s="32"/>
      <c r="RR53" s="32"/>
      <c r="RS53" s="32"/>
      <c r="RT53" s="32"/>
      <c r="RU53" s="32"/>
      <c r="RV53" s="32"/>
      <c r="RW53" s="32"/>
      <c r="RX53" s="32"/>
      <c r="RY53" s="32"/>
      <c r="RZ53" s="32"/>
      <c r="SA53" s="32"/>
      <c r="SB53" s="32"/>
      <c r="SC53" s="32"/>
      <c r="SD53" s="32"/>
      <c r="SE53" s="32"/>
      <c r="SF53" s="32"/>
      <c r="SG53" s="32"/>
      <c r="SH53" s="32"/>
      <c r="SI53" s="32"/>
      <c r="SJ53" s="32"/>
      <c r="SK53" s="32"/>
      <c r="SL53" s="32"/>
      <c r="SM53" s="32"/>
      <c r="SN53" s="32"/>
      <c r="SO53" s="32"/>
      <c r="SP53" s="32"/>
      <c r="SQ53" s="32"/>
      <c r="SR53" s="32"/>
      <c r="SS53" s="32"/>
      <c r="ST53" s="32"/>
      <c r="SU53" s="32"/>
      <c r="SV53" s="32"/>
      <c r="SW53" s="32"/>
      <c r="SX53" s="32"/>
      <c r="SY53" s="32"/>
      <c r="SZ53" s="32"/>
      <c r="TA53" s="32"/>
      <c r="TB53" s="32"/>
      <c r="TC53" s="32"/>
      <c r="TD53" s="32"/>
      <c r="TE53" s="32"/>
      <c r="TF53" s="32"/>
      <c r="TG53" s="32"/>
      <c r="TH53" s="32"/>
      <c r="TI53" s="32"/>
      <c r="TJ53" s="32"/>
      <c r="TK53" s="32"/>
      <c r="TL53" s="32"/>
      <c r="TM53" s="32"/>
      <c r="TN53" s="32"/>
      <c r="TO53" s="32"/>
      <c r="TP53" s="32"/>
      <c r="TQ53" s="32"/>
      <c r="TR53" s="32"/>
      <c r="TS53" s="32"/>
      <c r="TT53" s="32"/>
      <c r="TU53" s="32"/>
      <c r="TV53" s="32"/>
      <c r="TW53" s="32"/>
      <c r="TX53" s="32"/>
      <c r="TY53" s="32"/>
      <c r="TZ53" s="32"/>
      <c r="UA53" s="32"/>
      <c r="UB53" s="32"/>
      <c r="UC53" s="32"/>
      <c r="UD53" s="32"/>
      <c r="UE53" s="32"/>
      <c r="UF53" s="32"/>
      <c r="UG53" s="32"/>
      <c r="UH53" s="32"/>
      <c r="UI53" s="32"/>
      <c r="UJ53" s="32"/>
      <c r="UK53" s="32"/>
      <c r="UL53" s="32"/>
      <c r="UM53" s="32"/>
      <c r="UN53" s="32"/>
      <c r="UO53" s="32"/>
      <c r="UP53" s="32"/>
      <c r="UQ53" s="32"/>
      <c r="UR53" s="32"/>
      <c r="US53" s="32"/>
      <c r="UT53" s="32"/>
      <c r="UU53" s="32"/>
      <c r="UV53" s="32"/>
      <c r="UW53" s="32"/>
      <c r="UX53" s="32"/>
      <c r="UY53" s="32"/>
      <c r="UZ53" s="32"/>
      <c r="VA53" s="32"/>
      <c r="VB53" s="32"/>
      <c r="VC53" s="32"/>
      <c r="VD53" s="32"/>
      <c r="VE53" s="32"/>
      <c r="VF53" s="32"/>
      <c r="VG53" s="32"/>
      <c r="VH53" s="32"/>
      <c r="VI53" s="32"/>
      <c r="VJ53" s="32"/>
      <c r="VK53" s="32"/>
      <c r="VL53" s="32"/>
      <c r="VM53" s="32"/>
      <c r="VN53" s="32"/>
      <c r="VO53" s="32"/>
      <c r="VP53" s="32"/>
      <c r="VQ53" s="32"/>
      <c r="VR53" s="32"/>
      <c r="VS53" s="32"/>
      <c r="VT53" s="32"/>
      <c r="VU53" s="32"/>
      <c r="VV53" s="32"/>
      <c r="VW53" s="32"/>
      <c r="VX53" s="32"/>
      <c r="VY53" s="32"/>
      <c r="VZ53" s="32"/>
      <c r="WA53" s="32"/>
      <c r="WB53" s="32"/>
      <c r="WC53" s="32"/>
      <c r="WD53" s="32"/>
      <c r="WE53" s="32"/>
      <c r="WF53" s="32"/>
      <c r="WG53" s="32"/>
      <c r="WH53" s="32"/>
      <c r="WI53" s="32"/>
      <c r="WJ53" s="32"/>
      <c r="WK53" s="32"/>
      <c r="WL53" s="32"/>
      <c r="WM53" s="32"/>
      <c r="WN53" s="32"/>
      <c r="WO53" s="32"/>
      <c r="WP53" s="32"/>
      <c r="WQ53" s="32"/>
      <c r="WR53" s="32"/>
      <c r="WS53" s="32"/>
      <c r="WT53" s="32"/>
      <c r="WU53" s="32"/>
      <c r="WV53" s="32"/>
      <c r="WW53" s="32"/>
      <c r="WX53" s="32"/>
      <c r="WY53" s="32"/>
      <c r="WZ53" s="32"/>
      <c r="XA53" s="32"/>
      <c r="XB53" s="32"/>
      <c r="XC53" s="32"/>
      <c r="XD53" s="32"/>
      <c r="XE53" s="32"/>
      <c r="XF53" s="32"/>
      <c r="XG53" s="32"/>
      <c r="XH53" s="32"/>
      <c r="XI53" s="32"/>
      <c r="XJ53" s="32"/>
      <c r="XK53" s="32"/>
      <c r="XL53" s="32"/>
      <c r="XM53" s="32"/>
      <c r="XN53" s="32"/>
      <c r="XO53" s="32"/>
      <c r="XP53" s="32"/>
      <c r="XQ53" s="32"/>
      <c r="XR53" s="32"/>
      <c r="XS53" s="32"/>
      <c r="XT53" s="32"/>
      <c r="XU53" s="32"/>
      <c r="XV53" s="32"/>
      <c r="XW53" s="32"/>
      <c r="XX53" s="32"/>
      <c r="XY53" s="32"/>
      <c r="XZ53" s="32"/>
      <c r="YA53" s="32"/>
      <c r="YB53" s="32"/>
      <c r="YC53" s="32"/>
      <c r="YD53" s="32"/>
      <c r="YE53" s="32"/>
      <c r="YF53" s="32"/>
      <c r="YG53" s="32"/>
      <c r="YH53" s="32"/>
      <c r="YI53" s="32"/>
      <c r="YJ53" s="32"/>
      <c r="YK53" s="32"/>
      <c r="YL53" s="32"/>
      <c r="YM53" s="32"/>
      <c r="YN53" s="32"/>
      <c r="YO53" s="32"/>
      <c r="YP53" s="32"/>
      <c r="YQ53" s="32"/>
      <c r="YR53" s="32"/>
      <c r="YS53" s="32"/>
      <c r="YT53" s="32"/>
      <c r="YU53" s="32"/>
      <c r="YV53" s="32"/>
      <c r="YW53" s="32"/>
      <c r="YX53" s="32"/>
      <c r="YY53" s="32"/>
      <c r="YZ53" s="32"/>
      <c r="ZA53" s="32"/>
      <c r="ZB53" s="32"/>
      <c r="ZC53" s="32"/>
      <c r="ZD53" s="32"/>
      <c r="ZE53" s="32"/>
      <c r="ZF53" s="32"/>
      <c r="ZG53" s="32"/>
      <c r="ZH53" s="32"/>
      <c r="ZI53" s="32"/>
      <c r="ZJ53" s="32"/>
      <c r="ZK53" s="32"/>
      <c r="ZL53" s="32"/>
      <c r="ZM53" s="32"/>
      <c r="ZN53" s="32"/>
      <c r="ZO53" s="32"/>
      <c r="ZP53" s="32"/>
      <c r="ZQ53" s="32"/>
      <c r="ZR53" s="32"/>
      <c r="ZS53" s="32"/>
      <c r="ZT53" s="32"/>
      <c r="ZU53" s="32"/>
      <c r="ZV53" s="32"/>
      <c r="ZW53" s="32"/>
      <c r="ZX53" s="32"/>
      <c r="ZY53" s="32"/>
      <c r="ZZ53" s="32"/>
      <c r="AAA53" s="32"/>
      <c r="AAB53" s="32"/>
      <c r="AAC53" s="32"/>
      <c r="AAD53" s="32"/>
      <c r="AAE53" s="32"/>
      <c r="AAF53" s="32"/>
      <c r="AAG53" s="32"/>
      <c r="AAH53" s="32"/>
      <c r="AAI53" s="32"/>
      <c r="AAJ53" s="32"/>
      <c r="AAK53" s="32"/>
      <c r="AAL53" s="32"/>
      <c r="AAM53" s="32"/>
      <c r="AAN53" s="32"/>
      <c r="AAO53" s="32"/>
      <c r="AAP53" s="32"/>
      <c r="AAQ53" s="32"/>
      <c r="AAR53" s="32"/>
      <c r="AAS53" s="32"/>
      <c r="AAT53" s="32"/>
      <c r="AAU53" s="32"/>
      <c r="AAV53" s="32"/>
      <c r="AAW53" s="32"/>
      <c r="AAX53" s="32"/>
      <c r="AAY53" s="32"/>
      <c r="AAZ53" s="32"/>
      <c r="ABA53" s="32"/>
      <c r="ABB53" s="32"/>
      <c r="ABC53" s="32"/>
      <c r="ABD53" s="32"/>
      <c r="ABE53" s="32"/>
      <c r="ABF53" s="32"/>
      <c r="ABG53" s="32"/>
      <c r="ABH53" s="32"/>
      <c r="ABI53" s="32"/>
      <c r="ABJ53" s="32"/>
      <c r="ABK53" s="32"/>
      <c r="ABL53" s="32"/>
      <c r="ABM53" s="32"/>
      <c r="ABN53" s="32"/>
      <c r="ABO53" s="32"/>
      <c r="ABP53" s="32"/>
      <c r="ABQ53" s="32"/>
      <c r="ABR53" s="32"/>
      <c r="ABS53" s="32"/>
      <c r="ABT53" s="32"/>
      <c r="ABU53" s="32"/>
      <c r="ABV53" s="32"/>
      <c r="ABW53" s="32"/>
      <c r="ABX53" s="32"/>
      <c r="ABY53" s="32"/>
      <c r="ABZ53" s="32"/>
      <c r="ACA53" s="32"/>
      <c r="ACB53" s="32"/>
      <c r="ACC53" s="32"/>
      <c r="ACD53" s="32"/>
      <c r="ACE53" s="32"/>
      <c r="ACF53" s="32"/>
      <c r="ACG53" s="32"/>
      <c r="ACH53" s="32"/>
      <c r="ACI53" s="32"/>
      <c r="ACJ53" s="32"/>
      <c r="ACK53" s="32"/>
      <c r="ACL53" s="32"/>
      <c r="ACM53" s="32"/>
      <c r="ACN53" s="32"/>
      <c r="ACO53" s="32"/>
      <c r="ACP53" s="32"/>
      <c r="ACQ53" s="32"/>
      <c r="ACR53" s="32"/>
      <c r="ACS53" s="32"/>
      <c r="ACT53" s="32"/>
      <c r="ACU53" s="32"/>
      <c r="ACV53" s="32"/>
      <c r="ACW53" s="32"/>
      <c r="ACX53" s="32"/>
      <c r="ACY53" s="32"/>
      <c r="ACZ53" s="32"/>
      <c r="ADA53" s="32"/>
      <c r="ADB53" s="32"/>
      <c r="ADC53" s="32"/>
      <c r="ADD53" s="32"/>
      <c r="ADE53" s="32"/>
      <c r="ADF53" s="32"/>
      <c r="ADG53" s="32"/>
      <c r="ADH53" s="32"/>
      <c r="ADI53" s="32"/>
      <c r="ADJ53" s="32"/>
      <c r="ADK53" s="32"/>
      <c r="ADL53" s="32"/>
      <c r="ADM53" s="32"/>
      <c r="ADN53" s="32"/>
      <c r="ADO53" s="32"/>
      <c r="ADP53" s="32"/>
      <c r="ADQ53" s="32"/>
      <c r="ADR53" s="32"/>
      <c r="ADS53" s="32"/>
      <c r="ADT53" s="32"/>
      <c r="ADU53" s="32"/>
      <c r="ADV53" s="32"/>
      <c r="ADW53" s="32"/>
      <c r="ADX53" s="32"/>
      <c r="ADY53" s="32"/>
      <c r="ADZ53" s="32"/>
      <c r="AEA53" s="32"/>
      <c r="AEB53" s="32"/>
      <c r="AEC53" s="32"/>
      <c r="AED53" s="32"/>
      <c r="AEE53" s="32"/>
      <c r="AEF53" s="32"/>
      <c r="AEG53" s="32"/>
      <c r="AEH53" s="32"/>
      <c r="AEI53" s="32"/>
      <c r="AEJ53" s="32"/>
      <c r="AEK53" s="32"/>
      <c r="AEL53" s="32"/>
      <c r="AEM53" s="32"/>
      <c r="AEN53" s="32"/>
      <c r="AEO53" s="32"/>
      <c r="AEP53" s="32"/>
      <c r="AEQ53" s="32"/>
      <c r="AER53" s="32"/>
      <c r="AES53" s="32"/>
      <c r="AET53" s="32"/>
      <c r="AEU53" s="32"/>
      <c r="AEV53" s="32"/>
      <c r="AEW53" s="32"/>
      <c r="AEX53" s="32"/>
      <c r="AEY53" s="32"/>
      <c r="AEZ53" s="32"/>
      <c r="AFA53" s="32"/>
      <c r="AFB53" s="32"/>
      <c r="AFC53" s="32"/>
      <c r="AFD53" s="32"/>
      <c r="AFE53" s="32"/>
      <c r="AFF53" s="32"/>
      <c r="AFG53" s="32"/>
      <c r="AFH53" s="32"/>
      <c r="AFI53" s="32"/>
      <c r="AFJ53" s="32"/>
      <c r="AFK53" s="32"/>
      <c r="AFL53" s="32"/>
      <c r="AFM53" s="32"/>
      <c r="AFN53" s="32"/>
      <c r="AFO53" s="32"/>
      <c r="AFP53" s="32"/>
      <c r="AFQ53" s="32"/>
      <c r="AFR53" s="32"/>
      <c r="AFS53" s="32"/>
      <c r="AFT53" s="32"/>
      <c r="AFU53" s="32"/>
      <c r="AFV53" s="32"/>
      <c r="AFW53" s="32"/>
      <c r="AFX53" s="32"/>
      <c r="AFY53" s="32"/>
      <c r="AFZ53" s="32"/>
      <c r="AGA53" s="32"/>
      <c r="AGB53" s="32"/>
      <c r="AGC53" s="32"/>
      <c r="AGD53" s="32"/>
      <c r="AGE53" s="32"/>
      <c r="AGF53" s="32"/>
      <c r="AGG53" s="32"/>
      <c r="AGH53" s="32"/>
      <c r="AGI53" s="32"/>
      <c r="AGJ53" s="32"/>
      <c r="AGK53" s="32"/>
      <c r="AGL53" s="32"/>
      <c r="AGM53" s="32"/>
      <c r="AGN53" s="32"/>
      <c r="AGO53" s="32"/>
      <c r="AGP53" s="32"/>
      <c r="AGQ53" s="32"/>
      <c r="AGR53" s="32"/>
      <c r="AGS53" s="32"/>
      <c r="AGT53" s="32"/>
      <c r="AGU53" s="32"/>
      <c r="AGV53" s="32"/>
      <c r="AGW53" s="32"/>
      <c r="AGX53" s="32"/>
      <c r="AGY53" s="32"/>
      <c r="AGZ53" s="32"/>
      <c r="AHA53" s="32"/>
      <c r="AHB53" s="32"/>
      <c r="AHC53" s="32"/>
      <c r="AHD53" s="32"/>
      <c r="AHE53" s="32"/>
      <c r="AHF53" s="32"/>
      <c r="AHG53" s="32"/>
      <c r="AHH53" s="32"/>
      <c r="AHI53" s="32"/>
      <c r="AHJ53" s="32"/>
      <c r="AHK53" s="32"/>
      <c r="AHL53" s="32"/>
      <c r="AHM53" s="32"/>
      <c r="AHN53" s="32"/>
      <c r="AHO53" s="32"/>
      <c r="AHP53" s="32"/>
      <c r="AHQ53" s="32"/>
      <c r="AHR53" s="32"/>
      <c r="AHS53" s="32"/>
      <c r="AHT53" s="32"/>
      <c r="AHU53" s="32"/>
      <c r="AHV53" s="32"/>
      <c r="AHW53" s="32"/>
      <c r="AHX53" s="32"/>
      <c r="AHY53" s="32"/>
      <c r="AHZ53" s="32"/>
      <c r="AIA53" s="32"/>
      <c r="AIB53" s="32"/>
      <c r="AIC53" s="32"/>
      <c r="AID53" s="32"/>
      <c r="AIE53" s="32"/>
      <c r="AIF53" s="32"/>
      <c r="AIG53" s="32"/>
      <c r="AIH53" s="32"/>
      <c r="AII53" s="32"/>
      <c r="AIJ53" s="32"/>
      <c r="AIK53" s="32"/>
      <c r="AIL53" s="32"/>
      <c r="AIM53" s="32"/>
      <c r="AIN53" s="32"/>
      <c r="AIO53" s="32"/>
      <c r="AIP53" s="32"/>
      <c r="AIQ53" s="32"/>
      <c r="AIR53" s="32"/>
      <c r="AIS53" s="32"/>
      <c r="AIT53" s="32"/>
      <c r="AIU53" s="32"/>
      <c r="AIV53" s="32"/>
      <c r="AIW53" s="32"/>
      <c r="AIX53" s="32"/>
      <c r="AIY53" s="32"/>
      <c r="AIZ53" s="32"/>
      <c r="AJA53" s="32"/>
      <c r="AJB53" s="32"/>
      <c r="AJC53" s="32"/>
      <c r="AJD53" s="32"/>
      <c r="AJE53" s="32"/>
      <c r="AJF53" s="32"/>
      <c r="AJG53" s="32"/>
      <c r="AJH53" s="32"/>
      <c r="AJI53" s="32"/>
      <c r="AJJ53" s="32"/>
      <c r="AJK53" s="32"/>
      <c r="AJL53" s="32"/>
      <c r="AJM53" s="32"/>
      <c r="AJN53" s="32"/>
      <c r="AJO53" s="32"/>
      <c r="AJP53" s="32"/>
      <c r="AJQ53" s="32"/>
      <c r="AJR53" s="32"/>
      <c r="AJS53" s="32"/>
      <c r="AJT53" s="32"/>
      <c r="AJU53" s="32"/>
      <c r="AJV53" s="32"/>
      <c r="AJW53" s="32"/>
      <c r="AJX53" s="32"/>
      <c r="AJY53" s="32"/>
      <c r="AJZ53" s="32"/>
      <c r="AKA53" s="32"/>
      <c r="AKB53" s="32"/>
      <c r="AKC53" s="32"/>
      <c r="AKD53" s="32"/>
      <c r="AKE53" s="32"/>
      <c r="AKF53" s="32"/>
      <c r="AKG53" s="32"/>
      <c r="AKH53" s="32"/>
      <c r="AKI53" s="32"/>
      <c r="AKJ53" s="32"/>
      <c r="AKK53" s="32"/>
      <c r="AKL53" s="32"/>
      <c r="AKM53" s="32"/>
      <c r="AKN53" s="32"/>
      <c r="AKO53" s="32"/>
      <c r="AKP53" s="32"/>
      <c r="AKQ53" s="32"/>
      <c r="AKR53" s="32"/>
      <c r="AKS53" s="32"/>
      <c r="AKT53" s="32"/>
      <c r="AKU53" s="32"/>
      <c r="AKV53" s="32"/>
      <c r="AKW53" s="32"/>
      <c r="AKX53" s="32"/>
      <c r="AKY53" s="32"/>
      <c r="AKZ53" s="32"/>
      <c r="ALA53" s="32"/>
      <c r="ALB53" s="32"/>
      <c r="ALC53" s="32"/>
      <c r="ALD53" s="32"/>
      <c r="ALE53" s="32"/>
      <c r="ALF53" s="32"/>
      <c r="ALG53" s="32"/>
      <c r="ALH53" s="32"/>
      <c r="ALI53" s="32"/>
      <c r="ALJ53" s="32"/>
      <c r="ALK53" s="32"/>
      <c r="ALL53" s="32"/>
      <c r="ALM53" s="32"/>
      <c r="ALN53" s="32"/>
      <c r="ALO53" s="32"/>
      <c r="ALP53" s="32"/>
      <c r="ALQ53" s="32"/>
      <c r="ALR53" s="32"/>
      <c r="ALS53" s="32"/>
      <c r="ALT53" s="32"/>
      <c r="ALU53" s="32"/>
      <c r="ALV53" s="32"/>
      <c r="ALW53" s="32"/>
      <c r="ALX53" s="32"/>
      <c r="ALY53" s="32"/>
      <c r="ALZ53" s="32"/>
      <c r="AMA53" s="32"/>
      <c r="AMB53" s="32"/>
      <c r="AMC53" s="32"/>
      <c r="AMD53" s="32"/>
      <c r="AME53" s="32"/>
      <c r="AMF53" s="32"/>
      <c r="AMG53" s="32"/>
      <c r="AMH53" s="32"/>
      <c r="AMI53" s="32"/>
      <c r="AMJ53" s="32"/>
      <c r="AMK53" s="32"/>
      <c r="AML53" s="32"/>
      <c r="AMM53" s="32"/>
      <c r="AMN53" s="32"/>
      <c r="AMO53" s="32"/>
      <c r="AMP53" s="32"/>
      <c r="AMQ53" s="32"/>
      <c r="AMR53" s="32"/>
      <c r="AMS53" s="32"/>
      <c r="AMT53" s="32"/>
      <c r="AMU53" s="32"/>
      <c r="AMV53" s="32"/>
      <c r="AMW53" s="32"/>
      <c r="AMX53" s="32"/>
      <c r="AMY53" s="32"/>
      <c r="AMZ53" s="32"/>
      <c r="ANA53" s="32"/>
      <c r="ANB53" s="32"/>
      <c r="ANC53" s="32"/>
      <c r="AND53" s="32"/>
      <c r="ANE53" s="32"/>
      <c r="ANF53" s="32"/>
      <c r="ANG53" s="32"/>
      <c r="ANH53" s="32"/>
      <c r="ANI53" s="32"/>
      <c r="ANJ53" s="32"/>
      <c r="ANK53" s="32"/>
      <c r="ANL53" s="32"/>
      <c r="ANM53" s="32"/>
      <c r="ANN53" s="32"/>
      <c r="ANO53" s="32"/>
      <c r="ANP53" s="32"/>
      <c r="ANQ53" s="32"/>
      <c r="ANR53" s="32"/>
      <c r="ANS53" s="32"/>
      <c r="ANT53" s="32"/>
      <c r="ANU53" s="32"/>
      <c r="ANV53" s="32"/>
      <c r="ANW53" s="32"/>
      <c r="ANX53" s="32"/>
      <c r="ANY53" s="32"/>
      <c r="ANZ53" s="32"/>
      <c r="AOA53" s="32"/>
      <c r="AOB53" s="32"/>
      <c r="AOC53" s="32"/>
      <c r="AOD53" s="32"/>
      <c r="AOE53" s="32"/>
      <c r="AOF53" s="32"/>
      <c r="AOG53" s="32"/>
      <c r="AOH53" s="32"/>
      <c r="AOI53" s="32"/>
      <c r="AOJ53" s="32"/>
      <c r="AOK53" s="32"/>
      <c r="AOL53" s="32"/>
      <c r="AOM53" s="32"/>
      <c r="AON53" s="32"/>
      <c r="AOO53" s="32"/>
      <c r="AOP53" s="32"/>
      <c r="AOQ53" s="32"/>
      <c r="AOR53" s="32"/>
      <c r="AOS53" s="32"/>
      <c r="AOT53" s="32"/>
      <c r="AOU53" s="32"/>
      <c r="AOV53" s="32"/>
      <c r="AOW53" s="32"/>
      <c r="AOX53" s="32"/>
      <c r="AOY53" s="32"/>
      <c r="AOZ53" s="32"/>
      <c r="APA53" s="32"/>
      <c r="APB53" s="32"/>
      <c r="APC53" s="32"/>
      <c r="APD53" s="32"/>
      <c r="APE53" s="32"/>
      <c r="APF53" s="32"/>
      <c r="APG53" s="32"/>
      <c r="APH53" s="32"/>
      <c r="API53" s="32"/>
      <c r="APJ53" s="32"/>
      <c r="APK53" s="32"/>
      <c r="APL53" s="32"/>
      <c r="APM53" s="32"/>
      <c r="APN53" s="32"/>
      <c r="APO53" s="32"/>
      <c r="APP53" s="32"/>
      <c r="APQ53" s="32"/>
      <c r="APR53" s="32"/>
      <c r="APS53" s="32"/>
      <c r="APT53" s="32"/>
      <c r="APU53" s="32"/>
      <c r="APV53" s="32"/>
      <c r="APW53" s="32"/>
      <c r="APX53" s="32"/>
      <c r="APY53" s="32"/>
      <c r="APZ53" s="32"/>
      <c r="AQA53" s="32"/>
      <c r="AQB53" s="32"/>
      <c r="AQC53" s="32"/>
      <c r="AQD53" s="32"/>
      <c r="AQE53" s="32"/>
      <c r="AQF53" s="32"/>
      <c r="AQG53" s="32"/>
      <c r="AQH53" s="32"/>
      <c r="AQI53" s="32"/>
      <c r="AQJ53" s="32"/>
      <c r="AQK53" s="32"/>
      <c r="AQL53" s="32"/>
      <c r="AQM53" s="32"/>
      <c r="AQN53" s="32"/>
      <c r="AQO53" s="32"/>
      <c r="AQP53" s="32"/>
      <c r="AQQ53" s="32"/>
      <c r="AQR53" s="32"/>
      <c r="AQS53" s="32"/>
      <c r="AQT53" s="32"/>
      <c r="AQU53" s="32"/>
      <c r="AQV53" s="32"/>
      <c r="AQW53" s="32"/>
      <c r="AQX53" s="32"/>
      <c r="AQY53" s="32"/>
      <c r="AQZ53" s="32"/>
      <c r="ARA53" s="32"/>
      <c r="ARB53" s="32"/>
      <c r="ARC53" s="32"/>
      <c r="ARD53" s="32"/>
      <c r="ARE53" s="32"/>
      <c r="ARF53" s="32"/>
      <c r="ARG53" s="32"/>
      <c r="ARH53" s="32"/>
      <c r="ARI53" s="32"/>
      <c r="ARJ53" s="32"/>
      <c r="ARK53" s="32"/>
      <c r="ARL53" s="32"/>
      <c r="ARM53" s="32"/>
      <c r="ARN53" s="32"/>
      <c r="ARO53" s="32"/>
      <c r="ARP53" s="32"/>
      <c r="ARQ53" s="32"/>
      <c r="ARR53" s="32"/>
      <c r="ARS53" s="32"/>
      <c r="ART53" s="32"/>
      <c r="ARU53" s="32"/>
      <c r="ARV53" s="32"/>
      <c r="ARW53" s="32"/>
      <c r="ARX53" s="32"/>
      <c r="ARY53" s="32"/>
      <c r="ARZ53" s="32"/>
      <c r="ASA53" s="32"/>
      <c r="ASB53" s="32"/>
      <c r="ASC53" s="32"/>
      <c r="ASD53" s="32"/>
      <c r="ASE53" s="32"/>
      <c r="ASF53" s="32"/>
      <c r="ASG53" s="32"/>
      <c r="ASH53" s="32"/>
      <c r="ASI53" s="32"/>
      <c r="ASJ53" s="32"/>
      <c r="ASK53" s="32"/>
      <c r="ASL53" s="32"/>
      <c r="ASM53" s="32"/>
      <c r="ASN53" s="32"/>
      <c r="ASO53" s="32"/>
      <c r="ASP53" s="32"/>
      <c r="ASQ53" s="32"/>
      <c r="ASR53" s="32"/>
      <c r="ASS53" s="32"/>
      <c r="AST53" s="32"/>
      <c r="ASU53" s="32"/>
      <c r="ASV53" s="32"/>
      <c r="ASW53" s="32"/>
      <c r="ASX53" s="32"/>
      <c r="ASY53" s="32"/>
      <c r="ASZ53" s="32"/>
      <c r="ATA53" s="32"/>
      <c r="ATB53" s="32"/>
      <c r="ATC53" s="32"/>
      <c r="ATD53" s="32"/>
      <c r="ATE53" s="32"/>
      <c r="ATF53" s="32"/>
      <c r="ATG53" s="32"/>
      <c r="ATH53" s="32"/>
      <c r="ATI53" s="32"/>
      <c r="ATJ53" s="32"/>
      <c r="ATK53" s="32"/>
      <c r="ATL53" s="32"/>
      <c r="ATM53" s="32"/>
      <c r="ATN53" s="32"/>
      <c r="ATO53" s="32"/>
      <c r="ATP53" s="32"/>
      <c r="ATQ53" s="32"/>
      <c r="ATR53" s="32"/>
      <c r="ATS53" s="32"/>
      <c r="ATT53" s="32"/>
      <c r="ATU53" s="32"/>
      <c r="ATV53" s="32"/>
      <c r="ATW53" s="32"/>
      <c r="ATX53" s="32"/>
      <c r="ATY53" s="32"/>
      <c r="ATZ53" s="32"/>
      <c r="AUA53" s="32"/>
      <c r="AUB53" s="32"/>
      <c r="AUC53" s="32"/>
      <c r="AUD53" s="32"/>
      <c r="AUE53" s="32"/>
      <c r="AUF53" s="32"/>
      <c r="AUG53" s="32"/>
      <c r="AUH53" s="32"/>
      <c r="AUI53" s="32"/>
      <c r="AUJ53" s="32"/>
      <c r="AUK53" s="32"/>
      <c r="AUL53" s="32"/>
      <c r="AUM53" s="32"/>
      <c r="AUN53" s="32"/>
      <c r="AUO53" s="32"/>
      <c r="AUP53" s="32"/>
      <c r="AUQ53" s="32"/>
      <c r="AUR53" s="32"/>
      <c r="AUS53" s="32"/>
      <c r="AUT53" s="32"/>
      <c r="AUU53" s="32"/>
      <c r="AUV53" s="32"/>
      <c r="AUW53" s="32"/>
      <c r="AUX53" s="32"/>
      <c r="AUY53" s="32"/>
      <c r="AUZ53" s="32"/>
      <c r="AVA53" s="32"/>
      <c r="AVB53" s="32"/>
      <c r="AVC53" s="32"/>
      <c r="AVD53" s="32"/>
      <c r="AVE53" s="32"/>
      <c r="AVF53" s="32"/>
      <c r="AVG53" s="32"/>
      <c r="AVH53" s="32"/>
      <c r="AVI53" s="32"/>
      <c r="AVJ53" s="32"/>
      <c r="AVK53" s="32"/>
      <c r="AVL53" s="32"/>
      <c r="AVM53" s="32"/>
      <c r="AVN53" s="32"/>
      <c r="AVO53" s="32"/>
      <c r="AVP53" s="32"/>
      <c r="AVQ53" s="32"/>
      <c r="AVR53" s="32"/>
      <c r="AVS53" s="32"/>
      <c r="AVT53" s="32"/>
      <c r="AVU53" s="32"/>
      <c r="AVV53" s="32"/>
      <c r="AVW53" s="32"/>
      <c r="AVX53" s="32"/>
      <c r="AVY53" s="32"/>
      <c r="AVZ53" s="32"/>
      <c r="AWA53" s="32"/>
      <c r="AWB53" s="32"/>
      <c r="AWC53" s="32"/>
      <c r="AWD53" s="32"/>
      <c r="AWE53" s="32"/>
      <c r="AWF53" s="32"/>
      <c r="AWG53" s="32"/>
      <c r="AWH53" s="32"/>
      <c r="AWI53" s="32"/>
      <c r="AWJ53" s="32"/>
      <c r="AWK53" s="32"/>
      <c r="AWL53" s="32"/>
      <c r="AWM53" s="32"/>
      <c r="AWN53" s="32"/>
      <c r="AWO53" s="32"/>
      <c r="AWP53" s="32"/>
      <c r="AWQ53" s="32"/>
      <c r="AWR53" s="32"/>
      <c r="AWS53" s="32"/>
      <c r="AWT53" s="32"/>
      <c r="AWU53" s="32"/>
      <c r="AWV53" s="32"/>
      <c r="AWW53" s="32"/>
      <c r="AWX53" s="32"/>
      <c r="AWY53" s="32"/>
      <c r="AWZ53" s="32"/>
      <c r="AXA53" s="32"/>
      <c r="AXB53" s="32"/>
      <c r="AXC53" s="32"/>
      <c r="AXD53" s="32"/>
      <c r="AXE53" s="32"/>
      <c r="AXF53" s="32"/>
      <c r="AXG53" s="32"/>
      <c r="AXH53" s="32"/>
      <c r="AXI53" s="32"/>
      <c r="AXJ53" s="32"/>
      <c r="AXK53" s="32"/>
      <c r="AXL53" s="32"/>
      <c r="AXM53" s="32"/>
      <c r="AXN53" s="32"/>
      <c r="AXO53" s="32"/>
      <c r="AXP53" s="32"/>
      <c r="AXQ53" s="32"/>
      <c r="AXR53" s="32"/>
      <c r="AXS53" s="32"/>
      <c r="AXT53" s="32"/>
      <c r="AXU53" s="32"/>
      <c r="AXV53" s="32"/>
      <c r="AXW53" s="32"/>
      <c r="AXX53" s="32"/>
      <c r="AXY53" s="32"/>
      <c r="AXZ53" s="32"/>
      <c r="AYA53" s="32"/>
      <c r="AYB53" s="32"/>
      <c r="AYC53" s="32"/>
      <c r="AYD53" s="32"/>
      <c r="AYE53" s="32"/>
      <c r="AYF53" s="32"/>
      <c r="AYG53" s="32"/>
      <c r="AYH53" s="32"/>
      <c r="AYI53" s="32"/>
      <c r="AYJ53" s="32"/>
      <c r="AYK53" s="32"/>
      <c r="AYL53" s="32"/>
      <c r="AYM53" s="32"/>
      <c r="AYN53" s="32"/>
      <c r="AYO53" s="32"/>
      <c r="AYP53" s="32"/>
      <c r="AYQ53" s="32"/>
      <c r="AYR53" s="32"/>
      <c r="AYS53" s="32"/>
      <c r="AYT53" s="32"/>
      <c r="AYU53" s="32"/>
      <c r="AYV53" s="32"/>
      <c r="AYW53" s="32"/>
      <c r="AYX53" s="32"/>
      <c r="AYY53" s="32"/>
      <c r="AYZ53" s="32"/>
      <c r="AZA53" s="32"/>
      <c r="AZB53" s="32"/>
      <c r="AZC53" s="32"/>
      <c r="AZD53" s="32"/>
      <c r="AZE53" s="32"/>
      <c r="AZF53" s="32"/>
      <c r="AZG53" s="32"/>
      <c r="AZH53" s="32"/>
      <c r="AZI53" s="32"/>
      <c r="AZJ53" s="32"/>
      <c r="AZK53" s="32"/>
      <c r="AZL53" s="32"/>
      <c r="AZM53" s="32"/>
      <c r="AZN53" s="32"/>
      <c r="AZO53" s="32"/>
      <c r="AZP53" s="32"/>
      <c r="AZQ53" s="32"/>
      <c r="AZR53" s="32"/>
      <c r="AZS53" s="32"/>
      <c r="AZT53" s="32"/>
      <c r="AZU53" s="32"/>
      <c r="AZV53" s="32"/>
      <c r="AZW53" s="32"/>
      <c r="AZX53" s="32"/>
      <c r="AZY53" s="32"/>
      <c r="AZZ53" s="32"/>
      <c r="BAA53" s="32"/>
      <c r="BAB53" s="32"/>
      <c r="BAC53" s="32"/>
      <c r="BAD53" s="32"/>
      <c r="BAE53" s="32"/>
      <c r="BAF53" s="32"/>
      <c r="BAG53" s="32"/>
      <c r="BAH53" s="32"/>
      <c r="BAI53" s="32"/>
      <c r="BAJ53" s="32"/>
      <c r="BAK53" s="32"/>
      <c r="BAL53" s="32"/>
      <c r="BAM53" s="32"/>
      <c r="BAN53" s="32"/>
      <c r="BAO53" s="32"/>
      <c r="BAP53" s="32"/>
      <c r="BAQ53" s="32"/>
      <c r="BAR53" s="32"/>
      <c r="BAS53" s="32"/>
      <c r="BAT53" s="32"/>
      <c r="BAU53" s="32"/>
      <c r="BAV53" s="32"/>
      <c r="BAW53" s="32"/>
      <c r="BAX53" s="32"/>
      <c r="BAY53" s="32"/>
      <c r="BAZ53" s="32"/>
      <c r="BBA53" s="32"/>
      <c r="BBB53" s="32"/>
      <c r="BBC53" s="32"/>
      <c r="BBD53" s="32"/>
      <c r="BBE53" s="32"/>
      <c r="BBF53" s="32"/>
      <c r="BBG53" s="32"/>
      <c r="BBH53" s="32"/>
      <c r="BBI53" s="32"/>
      <c r="BBJ53" s="32"/>
      <c r="BBK53" s="32"/>
      <c r="BBL53" s="32"/>
      <c r="BBM53" s="32"/>
      <c r="BBN53" s="32"/>
      <c r="BBO53" s="32"/>
      <c r="BBP53" s="32"/>
      <c r="BBQ53" s="32"/>
      <c r="BBR53" s="32"/>
      <c r="BBS53" s="32"/>
      <c r="BBT53" s="32"/>
      <c r="BBU53" s="32"/>
      <c r="BBV53" s="32"/>
      <c r="BBW53" s="32"/>
      <c r="BBX53" s="32"/>
      <c r="BBY53" s="32"/>
      <c r="BBZ53" s="32"/>
      <c r="BCA53" s="32"/>
      <c r="BCB53" s="32"/>
      <c r="BCC53" s="32"/>
      <c r="BCD53" s="32"/>
      <c r="BCE53" s="32"/>
      <c r="BCF53" s="32"/>
      <c r="BCG53" s="32"/>
      <c r="BCH53" s="32"/>
      <c r="BCI53" s="32"/>
      <c r="BCJ53" s="32"/>
      <c r="BCK53" s="32"/>
      <c r="BCL53" s="32"/>
      <c r="BCM53" s="32"/>
      <c r="BCN53" s="32"/>
      <c r="BCO53" s="32"/>
      <c r="BCP53" s="32"/>
      <c r="BCQ53" s="32"/>
      <c r="BCR53" s="32"/>
      <c r="BCS53" s="32"/>
      <c r="BCT53" s="32"/>
      <c r="BCU53" s="32"/>
      <c r="BCV53" s="32"/>
      <c r="BCW53" s="32"/>
      <c r="BCX53" s="32"/>
      <c r="BCY53" s="32"/>
      <c r="BCZ53" s="32"/>
      <c r="BDA53" s="32"/>
      <c r="BDB53" s="32"/>
      <c r="BDC53" s="32"/>
      <c r="BDD53" s="32"/>
      <c r="BDE53" s="32"/>
      <c r="BDF53" s="32"/>
      <c r="BDG53" s="32"/>
      <c r="BDH53" s="32"/>
      <c r="BDI53" s="32"/>
      <c r="BDJ53" s="32"/>
      <c r="BDK53" s="32"/>
      <c r="BDL53" s="32"/>
      <c r="BDM53" s="32"/>
      <c r="BDN53" s="32"/>
      <c r="BDO53" s="32"/>
      <c r="BDP53" s="32"/>
      <c r="BDQ53" s="32"/>
      <c r="BDR53" s="32"/>
      <c r="BDS53" s="32"/>
      <c r="BDT53" s="32"/>
      <c r="BDU53" s="32"/>
      <c r="BDV53" s="32"/>
      <c r="BDW53" s="32"/>
      <c r="BDX53" s="32"/>
      <c r="BDY53" s="32"/>
      <c r="BDZ53" s="32"/>
      <c r="BEA53" s="32"/>
      <c r="BEB53" s="32"/>
      <c r="BEC53" s="32"/>
      <c r="BED53" s="32"/>
      <c r="BEE53" s="32"/>
      <c r="BEF53" s="32"/>
      <c r="BEG53" s="32"/>
      <c r="BEH53" s="32"/>
      <c r="BEI53" s="32"/>
      <c r="BEJ53" s="32"/>
      <c r="BEK53" s="32"/>
      <c r="BEL53" s="32"/>
      <c r="BEM53" s="32"/>
      <c r="BEN53" s="32"/>
      <c r="BEO53" s="32"/>
      <c r="BEP53" s="32"/>
      <c r="BEQ53" s="32"/>
      <c r="BER53" s="32"/>
      <c r="BES53" s="32"/>
      <c r="BET53" s="32"/>
      <c r="BEU53" s="32"/>
      <c r="BEV53" s="32"/>
      <c r="BEW53" s="32"/>
      <c r="BEX53" s="32"/>
      <c r="BEY53" s="32"/>
      <c r="BEZ53" s="32"/>
      <c r="BFA53" s="32"/>
      <c r="BFB53" s="32"/>
      <c r="BFC53" s="32"/>
      <c r="BFD53" s="32"/>
      <c r="BFE53" s="32"/>
      <c r="BFF53" s="32"/>
      <c r="BFG53" s="32"/>
      <c r="BFH53" s="32"/>
      <c r="BFI53" s="32"/>
      <c r="BFJ53" s="32"/>
      <c r="BFK53" s="32"/>
      <c r="BFL53" s="32"/>
      <c r="BFM53" s="32"/>
      <c r="BFN53" s="32"/>
      <c r="BFO53" s="32"/>
      <c r="BFP53" s="32"/>
      <c r="BFQ53" s="32"/>
      <c r="BFR53" s="32"/>
      <c r="BFS53" s="32"/>
      <c r="BFT53" s="32"/>
      <c r="BFU53" s="32"/>
      <c r="BFV53" s="32"/>
      <c r="BFW53" s="32"/>
      <c r="BFX53" s="32"/>
      <c r="BFY53" s="32"/>
      <c r="BFZ53" s="32"/>
      <c r="BGA53" s="32"/>
      <c r="BGB53" s="32"/>
      <c r="BGC53" s="32"/>
      <c r="BGD53" s="32"/>
      <c r="BGE53" s="32"/>
      <c r="BGF53" s="32"/>
      <c r="BGG53" s="32"/>
      <c r="BGH53" s="32"/>
      <c r="BGI53" s="32"/>
    </row>
    <row r="54" spans="1:1543" s="15" customFormat="1" ht="16.5" customHeight="1">
      <c r="A54" s="47"/>
      <c r="B54" s="285" t="s">
        <v>24</v>
      </c>
      <c r="C54" s="278" t="s">
        <v>54</v>
      </c>
      <c r="D54" s="109"/>
      <c r="E54" s="43"/>
      <c r="F54" s="43"/>
      <c r="G54" s="44"/>
      <c r="H54" s="94">
        <v>24</v>
      </c>
      <c r="I54" s="94">
        <v>600</v>
      </c>
      <c r="J54" s="90">
        <f t="shared" si="3"/>
        <v>576</v>
      </c>
      <c r="K54" s="85">
        <f t="shared" si="5"/>
        <v>25</v>
      </c>
      <c r="L54" s="94">
        <v>600</v>
      </c>
      <c r="M54" s="94">
        <v>600</v>
      </c>
      <c r="N54" s="90">
        <f t="shared" si="2"/>
        <v>0</v>
      </c>
      <c r="O54" s="85">
        <f t="shared" si="4"/>
        <v>1</v>
      </c>
      <c r="P54" s="85">
        <f>PRODUCT(H54,1/H61)</f>
        <v>2.8038601677549538E-5</v>
      </c>
      <c r="Q54" s="85">
        <f>PRODUCT(L54,1/L61)</f>
        <v>6.022064241173235E-4</v>
      </c>
      <c r="R54" s="85">
        <f>PRODUCT(M54,1/M61)</f>
        <v>6.6436854206095095E-4</v>
      </c>
      <c r="S54" s="105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6"/>
      <c r="CW54" s="106"/>
      <c r="CX54" s="106"/>
      <c r="CY54" s="106"/>
      <c r="CZ54" s="106"/>
      <c r="DA54" s="106"/>
      <c r="DB54" s="106"/>
      <c r="DC54" s="106"/>
    </row>
    <row r="55" spans="1:1543" s="32" customFormat="1" ht="14.25">
      <c r="A55" s="282" t="s">
        <v>241</v>
      </c>
      <c r="B55" s="22"/>
      <c r="C55" s="113" t="s">
        <v>66</v>
      </c>
      <c r="D55" s="110"/>
      <c r="E55" s="53"/>
      <c r="F55" s="53"/>
      <c r="G55" s="54"/>
      <c r="H55" s="95">
        <f>SUM(H56:H57)</f>
        <v>1024</v>
      </c>
      <c r="I55" s="95">
        <f>SUM(I56:I56)</f>
        <v>1024</v>
      </c>
      <c r="J55" s="90">
        <f t="shared" si="3"/>
        <v>0</v>
      </c>
      <c r="K55" s="85">
        <f t="shared" si="5"/>
        <v>1</v>
      </c>
      <c r="L55" s="95">
        <f>SUM(L56:L56)</f>
        <v>1024</v>
      </c>
      <c r="M55" s="95">
        <f>SUM(M56:M56)</f>
        <v>798.9</v>
      </c>
      <c r="N55" s="87">
        <f t="shared" si="2"/>
        <v>-225.10000000000002</v>
      </c>
      <c r="O55" s="86">
        <f t="shared" si="4"/>
        <v>0.78017578124999998</v>
      </c>
      <c r="P55" s="86">
        <f>H55/H61</f>
        <v>1.196313671575447E-3</v>
      </c>
      <c r="Q55" s="85">
        <f>PRODUCT(L55,1/L61)</f>
        <v>1.0277656304935655E-3</v>
      </c>
      <c r="R55" s="85">
        <f>PRODUCT(M55,1/M61)</f>
        <v>8.8460671375415617E-4</v>
      </c>
      <c r="S55" s="107"/>
      <c r="T55" s="108"/>
      <c r="U55" s="108"/>
      <c r="V55" s="108"/>
      <c r="W55" s="108"/>
      <c r="X55" s="108"/>
      <c r="Y55" s="108"/>
      <c r="Z55" s="108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/>
      <c r="CL55" s="106"/>
      <c r="CM55" s="106"/>
      <c r="CN55" s="106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06"/>
      <c r="DA55" s="106"/>
      <c r="DB55" s="106"/>
      <c r="DC55" s="106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  <c r="IW55" s="15"/>
      <c r="IX55" s="15"/>
      <c r="IY55" s="15"/>
      <c r="IZ55" s="15"/>
      <c r="JA55" s="15"/>
      <c r="JB55" s="15"/>
      <c r="JC55" s="15"/>
      <c r="JD55" s="15"/>
      <c r="JE55" s="15"/>
      <c r="JF55" s="15"/>
      <c r="JG55" s="15"/>
      <c r="JH55" s="15"/>
      <c r="JI55" s="15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15"/>
      <c r="JV55" s="15"/>
      <c r="JW55" s="15"/>
      <c r="JX55" s="15"/>
      <c r="JY55" s="15"/>
      <c r="JZ55" s="15"/>
      <c r="KA55" s="15"/>
      <c r="KB55" s="15"/>
      <c r="KC55" s="15"/>
      <c r="KD55" s="15"/>
      <c r="KE55" s="15"/>
      <c r="KF55" s="15"/>
      <c r="KG55" s="15"/>
      <c r="KH55" s="15"/>
      <c r="KI55" s="15"/>
      <c r="KJ55" s="15"/>
      <c r="KK55" s="15"/>
      <c r="KL55" s="15"/>
      <c r="KM55" s="15"/>
      <c r="KN55" s="15"/>
      <c r="KO55" s="15"/>
      <c r="KP55" s="15"/>
      <c r="KQ55" s="15"/>
      <c r="KR55" s="15"/>
      <c r="KS55" s="15"/>
      <c r="KT55" s="15"/>
      <c r="KU55" s="15"/>
      <c r="KV55" s="15"/>
      <c r="KW55" s="15"/>
      <c r="KX55" s="15"/>
      <c r="KY55" s="15"/>
      <c r="KZ55" s="15"/>
      <c r="LA55" s="15"/>
      <c r="LB55" s="15"/>
      <c r="LC55" s="15"/>
      <c r="LD55" s="15"/>
      <c r="LE55" s="15"/>
      <c r="LF55" s="15"/>
      <c r="LG55" s="15"/>
      <c r="LH55" s="15"/>
      <c r="LI55" s="15"/>
      <c r="LJ55" s="15"/>
      <c r="LK55" s="15"/>
      <c r="LL55" s="15"/>
      <c r="LM55" s="15"/>
      <c r="LN55" s="15"/>
      <c r="LO55" s="15"/>
      <c r="LP55" s="15"/>
      <c r="LQ55" s="15"/>
      <c r="LR55" s="15"/>
      <c r="LS55" s="15"/>
      <c r="LT55" s="15"/>
      <c r="LU55" s="15"/>
      <c r="LV55" s="15"/>
      <c r="LW55" s="15"/>
      <c r="LX55" s="15"/>
      <c r="LY55" s="15"/>
      <c r="LZ55" s="15"/>
      <c r="MA55" s="15"/>
      <c r="MB55" s="15"/>
      <c r="MC55" s="15"/>
      <c r="MD55" s="15"/>
      <c r="ME55" s="15"/>
      <c r="MF55" s="15"/>
      <c r="MG55" s="15"/>
      <c r="MH55" s="15"/>
      <c r="MI55" s="15"/>
      <c r="MJ55" s="15"/>
      <c r="MK55" s="15"/>
      <c r="ML55" s="15"/>
      <c r="MM55" s="15"/>
      <c r="MN55" s="15"/>
      <c r="MO55" s="15"/>
      <c r="MP55" s="15"/>
      <c r="MQ55" s="15"/>
      <c r="MR55" s="15"/>
      <c r="MS55" s="15"/>
      <c r="MT55" s="15"/>
      <c r="MU55" s="15"/>
      <c r="MV55" s="15"/>
      <c r="MW55" s="15"/>
      <c r="MX55" s="15"/>
      <c r="MY55" s="15"/>
      <c r="MZ55" s="15"/>
      <c r="NA55" s="15"/>
      <c r="NB55" s="15"/>
      <c r="NC55" s="15"/>
      <c r="ND55" s="15"/>
      <c r="NE55" s="15"/>
      <c r="NF55" s="15"/>
      <c r="NG55" s="15"/>
      <c r="NH55" s="15"/>
      <c r="NI55" s="15"/>
      <c r="NJ55" s="15"/>
      <c r="NK55" s="15"/>
      <c r="NL55" s="15"/>
      <c r="NM55" s="15"/>
      <c r="NN55" s="15"/>
      <c r="NO55" s="15"/>
      <c r="NP55" s="15"/>
      <c r="NQ55" s="15"/>
      <c r="NR55" s="15"/>
      <c r="NS55" s="15"/>
      <c r="NT55" s="15"/>
      <c r="NU55" s="15"/>
      <c r="NV55" s="15"/>
      <c r="NW55" s="15"/>
      <c r="NX55" s="15"/>
      <c r="NY55" s="15"/>
      <c r="NZ55" s="15"/>
      <c r="OA55" s="15"/>
      <c r="OB55" s="15"/>
      <c r="OC55" s="15"/>
      <c r="OD55" s="15"/>
      <c r="OE55" s="15"/>
      <c r="OF55" s="15"/>
      <c r="OG55" s="15"/>
      <c r="OH55" s="15"/>
      <c r="OI55" s="15"/>
      <c r="OJ55" s="15"/>
      <c r="OK55" s="15"/>
      <c r="OL55" s="15"/>
      <c r="OM55" s="15"/>
      <c r="ON55" s="15"/>
      <c r="OO55" s="15"/>
      <c r="OP55" s="15"/>
      <c r="OQ55" s="15"/>
      <c r="OR55" s="15"/>
      <c r="OS55" s="15"/>
      <c r="OT55" s="15"/>
      <c r="OU55" s="15"/>
      <c r="OV55" s="15"/>
      <c r="OW55" s="15"/>
      <c r="OX55" s="15"/>
      <c r="OY55" s="15"/>
      <c r="OZ55" s="15"/>
      <c r="PA55" s="15"/>
      <c r="PB55" s="15"/>
      <c r="PC55" s="15"/>
      <c r="PD55" s="15"/>
      <c r="PE55" s="15"/>
      <c r="PF55" s="15"/>
      <c r="PG55" s="15"/>
      <c r="PH55" s="15"/>
      <c r="PI55" s="15"/>
      <c r="PJ55" s="15"/>
      <c r="PK55" s="15"/>
      <c r="PL55" s="15"/>
      <c r="PM55" s="15"/>
      <c r="PN55" s="15"/>
      <c r="PO55" s="15"/>
      <c r="PP55" s="15"/>
      <c r="PQ55" s="15"/>
      <c r="PR55" s="15"/>
      <c r="PS55" s="15"/>
      <c r="PT55" s="15"/>
      <c r="PU55" s="15"/>
      <c r="PV55" s="15"/>
      <c r="PW55" s="15"/>
      <c r="PX55" s="15"/>
      <c r="PY55" s="15"/>
      <c r="PZ55" s="15"/>
      <c r="QA55" s="15"/>
      <c r="QB55" s="15"/>
      <c r="QC55" s="15"/>
      <c r="QD55" s="15"/>
      <c r="QE55" s="15"/>
      <c r="QF55" s="15"/>
      <c r="QG55" s="15"/>
      <c r="QH55" s="15"/>
      <c r="QI55" s="15"/>
      <c r="QJ55" s="15"/>
      <c r="QK55" s="15"/>
      <c r="QL55" s="15"/>
      <c r="QM55" s="15"/>
      <c r="QN55" s="15"/>
      <c r="QO55" s="15"/>
      <c r="QP55" s="15"/>
      <c r="QQ55" s="15"/>
      <c r="QR55" s="15"/>
      <c r="QS55" s="15"/>
      <c r="QT55" s="15"/>
      <c r="QU55" s="15"/>
      <c r="QV55" s="15"/>
      <c r="QW55" s="15"/>
      <c r="QX55" s="15"/>
      <c r="QY55" s="15"/>
      <c r="QZ55" s="15"/>
      <c r="RA55" s="15"/>
      <c r="RB55" s="15"/>
      <c r="RC55" s="15"/>
      <c r="RD55" s="15"/>
      <c r="RE55" s="15"/>
      <c r="RF55" s="15"/>
      <c r="RG55" s="15"/>
      <c r="RH55" s="15"/>
      <c r="RI55" s="15"/>
      <c r="RJ55" s="15"/>
      <c r="RK55" s="15"/>
      <c r="RL55" s="15"/>
      <c r="RM55" s="15"/>
      <c r="RN55" s="15"/>
      <c r="RO55" s="15"/>
      <c r="RP55" s="15"/>
      <c r="RQ55" s="15"/>
      <c r="RR55" s="15"/>
      <c r="RS55" s="15"/>
      <c r="RT55" s="15"/>
      <c r="RU55" s="15"/>
      <c r="RV55" s="15"/>
      <c r="RW55" s="15"/>
      <c r="RX55" s="15"/>
      <c r="RY55" s="15"/>
      <c r="RZ55" s="15"/>
      <c r="SA55" s="15"/>
      <c r="SB55" s="15"/>
      <c r="SC55" s="15"/>
      <c r="SD55" s="15"/>
      <c r="SE55" s="15"/>
      <c r="SF55" s="15"/>
      <c r="SG55" s="15"/>
      <c r="SH55" s="15"/>
      <c r="SI55" s="15"/>
      <c r="SJ55" s="15"/>
      <c r="SK55" s="15"/>
      <c r="SL55" s="15"/>
      <c r="SM55" s="15"/>
      <c r="SN55" s="15"/>
      <c r="SO55" s="15"/>
      <c r="SP55" s="15"/>
      <c r="SQ55" s="15"/>
      <c r="SR55" s="15"/>
      <c r="SS55" s="15"/>
      <c r="ST55" s="15"/>
      <c r="SU55" s="15"/>
      <c r="SV55" s="15"/>
      <c r="SW55" s="15"/>
      <c r="SX55" s="15"/>
      <c r="SY55" s="15"/>
      <c r="SZ55" s="15"/>
      <c r="TA55" s="15"/>
      <c r="TB55" s="15"/>
      <c r="TC55" s="15"/>
      <c r="TD55" s="15"/>
      <c r="TE55" s="15"/>
      <c r="TF55" s="15"/>
      <c r="TG55" s="15"/>
      <c r="TH55" s="15"/>
      <c r="TI55" s="15"/>
      <c r="TJ55" s="15"/>
      <c r="TK55" s="15"/>
      <c r="TL55" s="15"/>
      <c r="TM55" s="15"/>
      <c r="TN55" s="15"/>
      <c r="TO55" s="15"/>
      <c r="TP55" s="15"/>
      <c r="TQ55" s="15"/>
      <c r="TR55" s="15"/>
      <c r="TS55" s="15"/>
      <c r="TT55" s="15"/>
      <c r="TU55" s="15"/>
      <c r="TV55" s="15"/>
      <c r="TW55" s="15"/>
      <c r="TX55" s="15"/>
      <c r="TY55" s="15"/>
      <c r="TZ55" s="15"/>
      <c r="UA55" s="15"/>
      <c r="UB55" s="15"/>
      <c r="UC55" s="15"/>
      <c r="UD55" s="15"/>
      <c r="UE55" s="15"/>
      <c r="UF55" s="15"/>
      <c r="UG55" s="15"/>
      <c r="UH55" s="15"/>
      <c r="UI55" s="15"/>
      <c r="UJ55" s="15"/>
      <c r="UK55" s="15"/>
      <c r="UL55" s="15"/>
      <c r="UM55" s="15"/>
      <c r="UN55" s="15"/>
      <c r="UO55" s="15"/>
      <c r="UP55" s="15"/>
      <c r="UQ55" s="15"/>
      <c r="UR55" s="15"/>
      <c r="US55" s="15"/>
      <c r="UT55" s="15"/>
      <c r="UU55" s="15"/>
      <c r="UV55" s="15"/>
      <c r="UW55" s="15"/>
      <c r="UX55" s="15"/>
      <c r="UY55" s="15"/>
      <c r="UZ55" s="15"/>
      <c r="VA55" s="15"/>
      <c r="VB55" s="15"/>
      <c r="VC55" s="15"/>
      <c r="VD55" s="15"/>
      <c r="VE55" s="15"/>
      <c r="VF55" s="15"/>
      <c r="VG55" s="15"/>
      <c r="VH55" s="15"/>
      <c r="VI55" s="15"/>
      <c r="VJ55" s="15"/>
      <c r="VK55" s="15"/>
      <c r="VL55" s="15"/>
      <c r="VM55" s="15"/>
      <c r="VN55" s="15"/>
      <c r="VO55" s="15"/>
      <c r="VP55" s="15"/>
      <c r="VQ55" s="15"/>
      <c r="VR55" s="15"/>
      <c r="VS55" s="15"/>
      <c r="VT55" s="15"/>
      <c r="VU55" s="15"/>
      <c r="VV55" s="15"/>
      <c r="VW55" s="15"/>
      <c r="VX55" s="15"/>
      <c r="VY55" s="15"/>
      <c r="VZ55" s="15"/>
      <c r="WA55" s="15"/>
      <c r="WB55" s="15"/>
      <c r="WC55" s="15"/>
      <c r="WD55" s="15"/>
      <c r="WE55" s="15"/>
      <c r="WF55" s="15"/>
      <c r="WG55" s="15"/>
      <c r="WH55" s="15"/>
      <c r="WI55" s="15"/>
      <c r="WJ55" s="15"/>
      <c r="WK55" s="15"/>
      <c r="WL55" s="15"/>
      <c r="WM55" s="15"/>
      <c r="WN55" s="15"/>
      <c r="WO55" s="15"/>
      <c r="WP55" s="15"/>
      <c r="WQ55" s="15"/>
      <c r="WR55" s="15"/>
      <c r="WS55" s="15"/>
      <c r="WT55" s="15"/>
      <c r="WU55" s="15"/>
      <c r="WV55" s="15"/>
      <c r="WW55" s="15"/>
      <c r="WX55" s="15"/>
      <c r="WY55" s="15"/>
      <c r="WZ55" s="15"/>
      <c r="XA55" s="15"/>
      <c r="XB55" s="15"/>
      <c r="XC55" s="15"/>
      <c r="XD55" s="15"/>
      <c r="XE55" s="15"/>
      <c r="XF55" s="15"/>
      <c r="XG55" s="15"/>
      <c r="XH55" s="15"/>
      <c r="XI55" s="15"/>
      <c r="XJ55" s="15"/>
      <c r="XK55" s="15"/>
      <c r="XL55" s="15"/>
      <c r="XM55" s="15"/>
      <c r="XN55" s="15"/>
      <c r="XO55" s="15"/>
      <c r="XP55" s="15"/>
      <c r="XQ55" s="15"/>
      <c r="XR55" s="15"/>
      <c r="XS55" s="15"/>
      <c r="XT55" s="15"/>
      <c r="XU55" s="15"/>
      <c r="XV55" s="15"/>
      <c r="XW55" s="15"/>
      <c r="XX55" s="15"/>
      <c r="XY55" s="15"/>
      <c r="XZ55" s="15"/>
      <c r="YA55" s="15"/>
      <c r="YB55" s="15"/>
      <c r="YC55" s="15"/>
      <c r="YD55" s="15"/>
      <c r="YE55" s="15"/>
      <c r="YF55" s="15"/>
      <c r="YG55" s="15"/>
      <c r="YH55" s="15"/>
      <c r="YI55" s="15"/>
      <c r="YJ55" s="15"/>
      <c r="YK55" s="15"/>
      <c r="YL55" s="15"/>
      <c r="YM55" s="15"/>
      <c r="YN55" s="15"/>
      <c r="YO55" s="15"/>
      <c r="YP55" s="15"/>
      <c r="YQ55" s="15"/>
      <c r="YR55" s="15"/>
      <c r="YS55" s="15"/>
      <c r="YT55" s="15"/>
      <c r="YU55" s="15"/>
      <c r="YV55" s="15"/>
      <c r="YW55" s="15"/>
      <c r="YX55" s="15"/>
      <c r="YY55" s="15"/>
      <c r="YZ55" s="15"/>
      <c r="ZA55" s="15"/>
      <c r="ZB55" s="15"/>
      <c r="ZC55" s="15"/>
      <c r="ZD55" s="15"/>
      <c r="ZE55" s="15"/>
      <c r="ZF55" s="15"/>
      <c r="ZG55" s="15"/>
      <c r="ZH55" s="15"/>
      <c r="ZI55" s="15"/>
      <c r="ZJ55" s="15"/>
      <c r="ZK55" s="15"/>
      <c r="ZL55" s="15"/>
      <c r="ZM55" s="15"/>
      <c r="ZN55" s="15"/>
      <c r="ZO55" s="15"/>
      <c r="ZP55" s="15"/>
      <c r="ZQ55" s="15"/>
      <c r="ZR55" s="15"/>
      <c r="ZS55" s="15"/>
      <c r="ZT55" s="15"/>
      <c r="ZU55" s="15"/>
      <c r="ZV55" s="15"/>
      <c r="ZW55" s="15"/>
      <c r="ZX55" s="15"/>
      <c r="ZY55" s="15"/>
      <c r="ZZ55" s="15"/>
      <c r="AAA55" s="15"/>
      <c r="AAB55" s="15"/>
      <c r="AAC55" s="15"/>
      <c r="AAD55" s="15"/>
      <c r="AAE55" s="15"/>
      <c r="AAF55" s="15"/>
      <c r="AAG55" s="15"/>
      <c r="AAH55" s="15"/>
      <c r="AAI55" s="15"/>
      <c r="AAJ55" s="15"/>
      <c r="AAK55" s="15"/>
      <c r="AAL55" s="15"/>
      <c r="AAM55" s="15"/>
      <c r="AAN55" s="15"/>
      <c r="AAO55" s="15"/>
      <c r="AAP55" s="15"/>
      <c r="AAQ55" s="15"/>
      <c r="AAR55" s="15"/>
      <c r="AAS55" s="15"/>
      <c r="AAT55" s="15"/>
      <c r="AAU55" s="15"/>
      <c r="AAV55" s="15"/>
      <c r="AAW55" s="15"/>
      <c r="AAX55" s="15"/>
      <c r="AAY55" s="15"/>
      <c r="AAZ55" s="15"/>
      <c r="ABA55" s="15"/>
      <c r="ABB55" s="15"/>
      <c r="ABC55" s="15"/>
      <c r="ABD55" s="15"/>
      <c r="ABE55" s="15"/>
      <c r="ABF55" s="15"/>
      <c r="ABG55" s="15"/>
      <c r="ABH55" s="15"/>
      <c r="ABI55" s="15"/>
      <c r="ABJ55" s="15"/>
      <c r="ABK55" s="15"/>
      <c r="ABL55" s="15"/>
      <c r="ABM55" s="15"/>
      <c r="ABN55" s="15"/>
      <c r="ABO55" s="15"/>
      <c r="ABP55" s="15"/>
      <c r="ABQ55" s="15"/>
      <c r="ABR55" s="15"/>
      <c r="ABS55" s="15"/>
      <c r="ABT55" s="15"/>
      <c r="ABU55" s="15"/>
      <c r="ABV55" s="15"/>
      <c r="ABW55" s="15"/>
      <c r="ABX55" s="15"/>
      <c r="ABY55" s="15"/>
      <c r="ABZ55" s="15"/>
      <c r="ACA55" s="15"/>
      <c r="ACB55" s="15"/>
      <c r="ACC55" s="15"/>
      <c r="ACD55" s="15"/>
      <c r="ACE55" s="15"/>
      <c r="ACF55" s="15"/>
      <c r="ACG55" s="15"/>
      <c r="ACH55" s="15"/>
      <c r="ACI55" s="15"/>
      <c r="ACJ55" s="15"/>
      <c r="ACK55" s="15"/>
      <c r="ACL55" s="15"/>
      <c r="ACM55" s="15"/>
      <c r="ACN55" s="15"/>
      <c r="ACO55" s="15"/>
      <c r="ACP55" s="15"/>
      <c r="ACQ55" s="15"/>
      <c r="ACR55" s="15"/>
      <c r="ACS55" s="15"/>
      <c r="ACT55" s="15"/>
      <c r="ACU55" s="15"/>
      <c r="ACV55" s="15"/>
      <c r="ACW55" s="15"/>
      <c r="ACX55" s="15"/>
      <c r="ACY55" s="15"/>
      <c r="ACZ55" s="15"/>
      <c r="ADA55" s="15"/>
      <c r="ADB55" s="15"/>
      <c r="ADC55" s="15"/>
      <c r="ADD55" s="15"/>
      <c r="ADE55" s="15"/>
      <c r="ADF55" s="15"/>
      <c r="ADG55" s="15"/>
      <c r="ADH55" s="15"/>
      <c r="ADI55" s="15"/>
      <c r="ADJ55" s="15"/>
      <c r="ADK55" s="15"/>
      <c r="ADL55" s="15"/>
      <c r="ADM55" s="15"/>
      <c r="ADN55" s="15"/>
      <c r="ADO55" s="15"/>
      <c r="ADP55" s="15"/>
      <c r="ADQ55" s="15"/>
      <c r="ADR55" s="15"/>
      <c r="ADS55" s="15"/>
      <c r="ADT55" s="15"/>
      <c r="ADU55" s="15"/>
      <c r="ADV55" s="15"/>
      <c r="ADW55" s="15"/>
      <c r="ADX55" s="15"/>
      <c r="ADY55" s="15"/>
      <c r="ADZ55" s="15"/>
      <c r="AEA55" s="15"/>
      <c r="AEB55" s="15"/>
      <c r="AEC55" s="15"/>
      <c r="AED55" s="15"/>
      <c r="AEE55" s="15"/>
      <c r="AEF55" s="15"/>
      <c r="AEG55" s="15"/>
      <c r="AEH55" s="15"/>
      <c r="AEI55" s="15"/>
      <c r="AEJ55" s="15"/>
      <c r="AEK55" s="15"/>
      <c r="AEL55" s="15"/>
      <c r="AEM55" s="15"/>
      <c r="AEN55" s="15"/>
      <c r="AEO55" s="15"/>
      <c r="AEP55" s="15"/>
      <c r="AEQ55" s="15"/>
      <c r="AER55" s="15"/>
      <c r="AES55" s="15"/>
      <c r="AET55" s="15"/>
      <c r="AEU55" s="15"/>
      <c r="AEV55" s="15"/>
      <c r="AEW55" s="15"/>
      <c r="AEX55" s="15"/>
      <c r="AEY55" s="15"/>
      <c r="AEZ55" s="15"/>
      <c r="AFA55" s="15"/>
      <c r="AFB55" s="15"/>
      <c r="AFC55" s="15"/>
      <c r="AFD55" s="15"/>
      <c r="AFE55" s="15"/>
      <c r="AFF55" s="15"/>
      <c r="AFG55" s="15"/>
      <c r="AFH55" s="15"/>
      <c r="AFI55" s="15"/>
      <c r="AFJ55" s="15"/>
      <c r="AFK55" s="15"/>
      <c r="AFL55" s="15"/>
      <c r="AFM55" s="15"/>
      <c r="AFN55" s="15"/>
      <c r="AFO55" s="15"/>
      <c r="AFP55" s="15"/>
      <c r="AFQ55" s="15"/>
      <c r="AFR55" s="15"/>
      <c r="AFS55" s="15"/>
      <c r="AFT55" s="15"/>
      <c r="AFU55" s="15"/>
      <c r="AFV55" s="15"/>
      <c r="AFW55" s="15"/>
      <c r="AFX55" s="15"/>
      <c r="AFY55" s="15"/>
      <c r="AFZ55" s="15"/>
      <c r="AGA55" s="15"/>
      <c r="AGB55" s="15"/>
      <c r="AGC55" s="15"/>
      <c r="AGD55" s="15"/>
      <c r="AGE55" s="15"/>
      <c r="AGF55" s="15"/>
      <c r="AGG55" s="15"/>
      <c r="AGH55" s="15"/>
      <c r="AGI55" s="15"/>
      <c r="AGJ55" s="15"/>
      <c r="AGK55" s="15"/>
      <c r="AGL55" s="15"/>
      <c r="AGM55" s="15"/>
      <c r="AGN55" s="15"/>
      <c r="AGO55" s="15"/>
      <c r="AGP55" s="15"/>
      <c r="AGQ55" s="15"/>
      <c r="AGR55" s="15"/>
      <c r="AGS55" s="15"/>
      <c r="AGT55" s="15"/>
      <c r="AGU55" s="15"/>
      <c r="AGV55" s="15"/>
      <c r="AGW55" s="15"/>
      <c r="AGX55" s="15"/>
      <c r="AGY55" s="15"/>
      <c r="AGZ55" s="15"/>
      <c r="AHA55" s="15"/>
      <c r="AHB55" s="15"/>
      <c r="AHC55" s="15"/>
      <c r="AHD55" s="15"/>
      <c r="AHE55" s="15"/>
      <c r="AHF55" s="15"/>
      <c r="AHG55" s="15"/>
      <c r="AHH55" s="15"/>
      <c r="AHI55" s="15"/>
      <c r="AHJ55" s="15"/>
      <c r="AHK55" s="15"/>
      <c r="AHL55" s="15"/>
      <c r="AHM55" s="15"/>
      <c r="AHN55" s="15"/>
      <c r="AHO55" s="15"/>
      <c r="AHP55" s="15"/>
      <c r="AHQ55" s="15"/>
      <c r="AHR55" s="15"/>
      <c r="AHS55" s="15"/>
      <c r="AHT55" s="15"/>
      <c r="AHU55" s="15"/>
      <c r="AHV55" s="15"/>
      <c r="AHW55" s="15"/>
      <c r="AHX55" s="15"/>
      <c r="AHY55" s="15"/>
      <c r="AHZ55" s="15"/>
      <c r="AIA55" s="15"/>
      <c r="AIB55" s="15"/>
      <c r="AIC55" s="15"/>
      <c r="AID55" s="15"/>
      <c r="AIE55" s="15"/>
      <c r="AIF55" s="15"/>
      <c r="AIG55" s="15"/>
      <c r="AIH55" s="15"/>
      <c r="AII55" s="15"/>
      <c r="AIJ55" s="15"/>
      <c r="AIK55" s="15"/>
      <c r="AIL55" s="15"/>
      <c r="AIM55" s="15"/>
      <c r="AIN55" s="15"/>
      <c r="AIO55" s="15"/>
      <c r="AIP55" s="15"/>
      <c r="AIQ55" s="15"/>
      <c r="AIR55" s="15"/>
      <c r="AIS55" s="15"/>
      <c r="AIT55" s="15"/>
      <c r="AIU55" s="15"/>
      <c r="AIV55" s="15"/>
      <c r="AIW55" s="15"/>
      <c r="AIX55" s="15"/>
      <c r="AIY55" s="15"/>
      <c r="AIZ55" s="15"/>
      <c r="AJA55" s="15"/>
      <c r="AJB55" s="15"/>
      <c r="AJC55" s="15"/>
      <c r="AJD55" s="15"/>
      <c r="AJE55" s="15"/>
      <c r="AJF55" s="15"/>
      <c r="AJG55" s="15"/>
      <c r="AJH55" s="15"/>
      <c r="AJI55" s="15"/>
      <c r="AJJ55" s="15"/>
      <c r="AJK55" s="15"/>
      <c r="AJL55" s="15"/>
      <c r="AJM55" s="15"/>
      <c r="AJN55" s="15"/>
      <c r="AJO55" s="15"/>
      <c r="AJP55" s="15"/>
      <c r="AJQ55" s="15"/>
      <c r="AJR55" s="15"/>
      <c r="AJS55" s="15"/>
      <c r="AJT55" s="15"/>
      <c r="AJU55" s="15"/>
      <c r="AJV55" s="15"/>
      <c r="AJW55" s="15"/>
      <c r="AJX55" s="15"/>
      <c r="AJY55" s="15"/>
      <c r="AJZ55" s="15"/>
      <c r="AKA55" s="15"/>
      <c r="AKB55" s="15"/>
      <c r="AKC55" s="15"/>
      <c r="AKD55" s="15"/>
      <c r="AKE55" s="15"/>
      <c r="AKF55" s="15"/>
      <c r="AKG55" s="15"/>
      <c r="AKH55" s="15"/>
      <c r="AKI55" s="15"/>
      <c r="AKJ55" s="15"/>
      <c r="AKK55" s="15"/>
      <c r="AKL55" s="15"/>
      <c r="AKM55" s="15"/>
      <c r="AKN55" s="15"/>
      <c r="AKO55" s="15"/>
      <c r="AKP55" s="15"/>
      <c r="AKQ55" s="15"/>
      <c r="AKR55" s="15"/>
      <c r="AKS55" s="15"/>
      <c r="AKT55" s="15"/>
      <c r="AKU55" s="15"/>
      <c r="AKV55" s="15"/>
      <c r="AKW55" s="15"/>
      <c r="AKX55" s="15"/>
      <c r="AKY55" s="15"/>
      <c r="AKZ55" s="15"/>
      <c r="ALA55" s="15"/>
      <c r="ALB55" s="15"/>
      <c r="ALC55" s="15"/>
      <c r="ALD55" s="15"/>
      <c r="ALE55" s="15"/>
      <c r="ALF55" s="15"/>
      <c r="ALG55" s="15"/>
      <c r="ALH55" s="15"/>
      <c r="ALI55" s="15"/>
      <c r="ALJ55" s="15"/>
      <c r="ALK55" s="15"/>
      <c r="ALL55" s="15"/>
      <c r="ALM55" s="15"/>
      <c r="ALN55" s="15"/>
      <c r="ALO55" s="15"/>
      <c r="ALP55" s="15"/>
      <c r="ALQ55" s="15"/>
      <c r="ALR55" s="15"/>
      <c r="ALS55" s="15"/>
      <c r="ALT55" s="15"/>
      <c r="ALU55" s="15"/>
      <c r="ALV55" s="15"/>
      <c r="ALW55" s="15"/>
      <c r="ALX55" s="15"/>
      <c r="ALY55" s="15"/>
      <c r="ALZ55" s="15"/>
      <c r="AMA55" s="15"/>
      <c r="AMB55" s="15"/>
      <c r="AMC55" s="15"/>
      <c r="AMD55" s="15"/>
      <c r="AME55" s="15"/>
      <c r="AMF55" s="15"/>
      <c r="AMG55" s="15"/>
      <c r="AMH55" s="15"/>
      <c r="AMI55" s="15"/>
      <c r="AMJ55" s="15"/>
      <c r="AMK55" s="15"/>
      <c r="AML55" s="15"/>
      <c r="AMM55" s="15"/>
      <c r="AMN55" s="15"/>
      <c r="AMO55" s="15"/>
      <c r="AMP55" s="15"/>
      <c r="AMQ55" s="15"/>
      <c r="AMR55" s="15"/>
      <c r="AMS55" s="15"/>
      <c r="AMT55" s="15"/>
      <c r="AMU55" s="15"/>
      <c r="AMV55" s="15"/>
      <c r="AMW55" s="15"/>
      <c r="AMX55" s="15"/>
      <c r="AMY55" s="15"/>
      <c r="AMZ55" s="15"/>
      <c r="ANA55" s="15"/>
      <c r="ANB55" s="15"/>
      <c r="ANC55" s="15"/>
      <c r="AND55" s="15"/>
      <c r="ANE55" s="15"/>
      <c r="ANF55" s="15"/>
      <c r="ANG55" s="15"/>
      <c r="ANH55" s="15"/>
      <c r="ANI55" s="15"/>
      <c r="ANJ55" s="15"/>
      <c r="ANK55" s="15"/>
      <c r="ANL55" s="15"/>
      <c r="ANM55" s="15"/>
      <c r="ANN55" s="15"/>
      <c r="ANO55" s="15"/>
      <c r="ANP55" s="15"/>
      <c r="ANQ55" s="15"/>
      <c r="ANR55" s="15"/>
      <c r="ANS55" s="15"/>
      <c r="ANT55" s="15"/>
      <c r="ANU55" s="15"/>
      <c r="ANV55" s="15"/>
      <c r="ANW55" s="15"/>
      <c r="ANX55" s="15"/>
      <c r="ANY55" s="15"/>
      <c r="ANZ55" s="15"/>
      <c r="AOA55" s="15"/>
      <c r="AOB55" s="15"/>
      <c r="AOC55" s="15"/>
      <c r="AOD55" s="15"/>
      <c r="AOE55" s="15"/>
      <c r="AOF55" s="15"/>
      <c r="AOG55" s="15"/>
      <c r="AOH55" s="15"/>
      <c r="AOI55" s="15"/>
      <c r="AOJ55" s="15"/>
      <c r="AOK55" s="15"/>
      <c r="AOL55" s="15"/>
      <c r="AOM55" s="15"/>
      <c r="AON55" s="15"/>
      <c r="AOO55" s="15"/>
      <c r="AOP55" s="15"/>
      <c r="AOQ55" s="15"/>
      <c r="AOR55" s="15"/>
      <c r="AOS55" s="15"/>
      <c r="AOT55" s="15"/>
      <c r="AOU55" s="15"/>
      <c r="AOV55" s="15"/>
      <c r="AOW55" s="15"/>
      <c r="AOX55" s="15"/>
      <c r="AOY55" s="15"/>
      <c r="AOZ55" s="15"/>
      <c r="APA55" s="15"/>
      <c r="APB55" s="15"/>
      <c r="APC55" s="15"/>
      <c r="APD55" s="15"/>
      <c r="APE55" s="15"/>
      <c r="APF55" s="15"/>
      <c r="APG55" s="15"/>
      <c r="APH55" s="15"/>
      <c r="API55" s="15"/>
      <c r="APJ55" s="15"/>
      <c r="APK55" s="15"/>
      <c r="APL55" s="15"/>
      <c r="APM55" s="15"/>
      <c r="APN55" s="15"/>
      <c r="APO55" s="15"/>
      <c r="APP55" s="15"/>
      <c r="APQ55" s="15"/>
      <c r="APR55" s="15"/>
      <c r="APS55" s="15"/>
      <c r="APT55" s="15"/>
      <c r="APU55" s="15"/>
      <c r="APV55" s="15"/>
      <c r="APW55" s="15"/>
      <c r="APX55" s="15"/>
      <c r="APY55" s="15"/>
      <c r="APZ55" s="15"/>
      <c r="AQA55" s="15"/>
      <c r="AQB55" s="15"/>
      <c r="AQC55" s="15"/>
      <c r="AQD55" s="15"/>
      <c r="AQE55" s="15"/>
      <c r="AQF55" s="15"/>
      <c r="AQG55" s="15"/>
      <c r="AQH55" s="15"/>
      <c r="AQI55" s="15"/>
      <c r="AQJ55" s="15"/>
      <c r="AQK55" s="15"/>
      <c r="AQL55" s="15"/>
      <c r="AQM55" s="15"/>
      <c r="AQN55" s="15"/>
      <c r="AQO55" s="15"/>
      <c r="AQP55" s="15"/>
      <c r="AQQ55" s="15"/>
      <c r="AQR55" s="15"/>
      <c r="AQS55" s="15"/>
      <c r="AQT55" s="15"/>
      <c r="AQU55" s="15"/>
      <c r="AQV55" s="15"/>
      <c r="AQW55" s="15"/>
      <c r="AQX55" s="15"/>
      <c r="AQY55" s="15"/>
      <c r="AQZ55" s="15"/>
      <c r="ARA55" s="15"/>
      <c r="ARB55" s="15"/>
      <c r="ARC55" s="15"/>
      <c r="ARD55" s="15"/>
      <c r="ARE55" s="15"/>
      <c r="ARF55" s="15"/>
      <c r="ARG55" s="15"/>
      <c r="ARH55" s="15"/>
      <c r="ARI55" s="15"/>
      <c r="ARJ55" s="15"/>
      <c r="ARK55" s="15"/>
      <c r="ARL55" s="15"/>
      <c r="ARM55" s="15"/>
      <c r="ARN55" s="15"/>
      <c r="ARO55" s="15"/>
      <c r="ARP55" s="15"/>
      <c r="ARQ55" s="15"/>
      <c r="ARR55" s="15"/>
      <c r="ARS55" s="15"/>
      <c r="ART55" s="15"/>
      <c r="ARU55" s="15"/>
      <c r="ARV55" s="15"/>
      <c r="ARW55" s="15"/>
      <c r="ARX55" s="15"/>
      <c r="ARY55" s="15"/>
      <c r="ARZ55" s="15"/>
      <c r="ASA55" s="15"/>
      <c r="ASB55" s="15"/>
      <c r="ASC55" s="15"/>
      <c r="ASD55" s="15"/>
      <c r="ASE55" s="15"/>
      <c r="ASF55" s="15"/>
      <c r="ASG55" s="15"/>
      <c r="ASH55" s="15"/>
      <c r="ASI55" s="15"/>
      <c r="ASJ55" s="15"/>
      <c r="ASK55" s="15"/>
      <c r="ASL55" s="15"/>
      <c r="ASM55" s="15"/>
      <c r="ASN55" s="15"/>
      <c r="ASO55" s="15"/>
      <c r="ASP55" s="15"/>
      <c r="ASQ55" s="15"/>
      <c r="ASR55" s="15"/>
      <c r="ASS55" s="15"/>
      <c r="AST55" s="15"/>
      <c r="ASU55" s="15"/>
      <c r="ASV55" s="15"/>
      <c r="ASW55" s="15"/>
      <c r="ASX55" s="15"/>
      <c r="ASY55" s="15"/>
      <c r="ASZ55" s="15"/>
      <c r="ATA55" s="15"/>
      <c r="ATB55" s="15"/>
      <c r="ATC55" s="15"/>
      <c r="ATD55" s="15"/>
      <c r="ATE55" s="15"/>
      <c r="ATF55" s="15"/>
      <c r="ATG55" s="15"/>
      <c r="ATH55" s="15"/>
      <c r="ATI55" s="15"/>
      <c r="ATJ55" s="15"/>
      <c r="ATK55" s="15"/>
      <c r="ATL55" s="15"/>
      <c r="ATM55" s="15"/>
      <c r="ATN55" s="15"/>
      <c r="ATO55" s="15"/>
      <c r="ATP55" s="15"/>
      <c r="ATQ55" s="15"/>
      <c r="ATR55" s="15"/>
      <c r="ATS55" s="15"/>
      <c r="ATT55" s="15"/>
      <c r="ATU55" s="15"/>
      <c r="ATV55" s="15"/>
      <c r="ATW55" s="15"/>
      <c r="ATX55" s="15"/>
      <c r="ATY55" s="15"/>
      <c r="ATZ55" s="15"/>
      <c r="AUA55" s="15"/>
      <c r="AUB55" s="15"/>
      <c r="AUC55" s="15"/>
      <c r="AUD55" s="15"/>
      <c r="AUE55" s="15"/>
      <c r="AUF55" s="15"/>
      <c r="AUG55" s="15"/>
      <c r="AUH55" s="15"/>
      <c r="AUI55" s="15"/>
      <c r="AUJ55" s="15"/>
      <c r="AUK55" s="15"/>
      <c r="AUL55" s="15"/>
      <c r="AUM55" s="15"/>
      <c r="AUN55" s="15"/>
      <c r="AUO55" s="15"/>
      <c r="AUP55" s="15"/>
      <c r="AUQ55" s="15"/>
      <c r="AUR55" s="15"/>
      <c r="AUS55" s="15"/>
      <c r="AUT55" s="15"/>
      <c r="AUU55" s="15"/>
      <c r="AUV55" s="15"/>
      <c r="AUW55" s="15"/>
      <c r="AUX55" s="15"/>
      <c r="AUY55" s="15"/>
      <c r="AUZ55" s="15"/>
      <c r="AVA55" s="15"/>
      <c r="AVB55" s="15"/>
      <c r="AVC55" s="15"/>
      <c r="AVD55" s="15"/>
      <c r="AVE55" s="15"/>
      <c r="AVF55" s="15"/>
      <c r="AVG55" s="15"/>
      <c r="AVH55" s="15"/>
      <c r="AVI55" s="15"/>
      <c r="AVJ55" s="15"/>
      <c r="AVK55" s="15"/>
      <c r="AVL55" s="15"/>
      <c r="AVM55" s="15"/>
      <c r="AVN55" s="15"/>
      <c r="AVO55" s="15"/>
      <c r="AVP55" s="15"/>
      <c r="AVQ55" s="15"/>
      <c r="AVR55" s="15"/>
      <c r="AVS55" s="15"/>
      <c r="AVT55" s="15"/>
      <c r="AVU55" s="15"/>
      <c r="AVV55" s="15"/>
      <c r="AVW55" s="15"/>
      <c r="AVX55" s="15"/>
      <c r="AVY55" s="15"/>
      <c r="AVZ55" s="15"/>
      <c r="AWA55" s="15"/>
      <c r="AWB55" s="15"/>
      <c r="AWC55" s="15"/>
      <c r="AWD55" s="15"/>
      <c r="AWE55" s="15"/>
      <c r="AWF55" s="15"/>
      <c r="AWG55" s="15"/>
      <c r="AWH55" s="15"/>
      <c r="AWI55" s="15"/>
      <c r="AWJ55" s="15"/>
      <c r="AWK55" s="15"/>
      <c r="AWL55" s="15"/>
      <c r="AWM55" s="15"/>
      <c r="AWN55" s="15"/>
      <c r="AWO55" s="15"/>
      <c r="AWP55" s="15"/>
      <c r="AWQ55" s="15"/>
      <c r="AWR55" s="15"/>
      <c r="AWS55" s="15"/>
      <c r="AWT55" s="15"/>
      <c r="AWU55" s="15"/>
      <c r="AWV55" s="15"/>
      <c r="AWW55" s="15"/>
      <c r="AWX55" s="15"/>
      <c r="AWY55" s="15"/>
      <c r="AWZ55" s="15"/>
      <c r="AXA55" s="15"/>
      <c r="AXB55" s="15"/>
      <c r="AXC55" s="15"/>
      <c r="AXD55" s="15"/>
      <c r="AXE55" s="15"/>
      <c r="AXF55" s="15"/>
      <c r="AXG55" s="15"/>
      <c r="AXH55" s="15"/>
      <c r="AXI55" s="15"/>
      <c r="AXJ55" s="15"/>
      <c r="AXK55" s="15"/>
      <c r="AXL55" s="15"/>
      <c r="AXM55" s="15"/>
      <c r="AXN55" s="15"/>
      <c r="AXO55" s="15"/>
      <c r="AXP55" s="15"/>
      <c r="AXQ55" s="15"/>
      <c r="AXR55" s="15"/>
      <c r="AXS55" s="15"/>
      <c r="AXT55" s="15"/>
      <c r="AXU55" s="15"/>
      <c r="AXV55" s="15"/>
      <c r="AXW55" s="15"/>
      <c r="AXX55" s="15"/>
      <c r="AXY55" s="15"/>
      <c r="AXZ55" s="15"/>
      <c r="AYA55" s="15"/>
      <c r="AYB55" s="15"/>
      <c r="AYC55" s="15"/>
      <c r="AYD55" s="15"/>
      <c r="AYE55" s="15"/>
      <c r="AYF55" s="15"/>
      <c r="AYG55" s="15"/>
      <c r="AYH55" s="15"/>
      <c r="AYI55" s="15"/>
      <c r="AYJ55" s="15"/>
      <c r="AYK55" s="15"/>
      <c r="AYL55" s="15"/>
      <c r="AYM55" s="15"/>
      <c r="AYN55" s="15"/>
      <c r="AYO55" s="15"/>
      <c r="AYP55" s="15"/>
      <c r="AYQ55" s="15"/>
      <c r="AYR55" s="15"/>
      <c r="AYS55" s="15"/>
      <c r="AYT55" s="15"/>
      <c r="AYU55" s="15"/>
      <c r="AYV55" s="15"/>
      <c r="AYW55" s="15"/>
      <c r="AYX55" s="15"/>
      <c r="AYY55" s="15"/>
      <c r="AYZ55" s="15"/>
      <c r="AZA55" s="15"/>
      <c r="AZB55" s="15"/>
      <c r="AZC55" s="15"/>
      <c r="AZD55" s="15"/>
      <c r="AZE55" s="15"/>
      <c r="AZF55" s="15"/>
      <c r="AZG55" s="15"/>
      <c r="AZH55" s="15"/>
      <c r="AZI55" s="15"/>
      <c r="AZJ55" s="15"/>
      <c r="AZK55" s="15"/>
      <c r="AZL55" s="15"/>
      <c r="AZM55" s="15"/>
      <c r="AZN55" s="15"/>
      <c r="AZO55" s="15"/>
      <c r="AZP55" s="15"/>
      <c r="AZQ55" s="15"/>
      <c r="AZR55" s="15"/>
      <c r="AZS55" s="15"/>
      <c r="AZT55" s="15"/>
      <c r="AZU55" s="15"/>
      <c r="AZV55" s="15"/>
      <c r="AZW55" s="15"/>
      <c r="AZX55" s="15"/>
      <c r="AZY55" s="15"/>
      <c r="AZZ55" s="15"/>
      <c r="BAA55" s="15"/>
      <c r="BAB55" s="15"/>
      <c r="BAC55" s="15"/>
      <c r="BAD55" s="15"/>
      <c r="BAE55" s="15"/>
      <c r="BAF55" s="15"/>
      <c r="BAG55" s="15"/>
      <c r="BAH55" s="15"/>
      <c r="BAI55" s="15"/>
      <c r="BAJ55" s="15"/>
      <c r="BAK55" s="15"/>
      <c r="BAL55" s="15"/>
      <c r="BAM55" s="15"/>
      <c r="BAN55" s="15"/>
      <c r="BAO55" s="15"/>
      <c r="BAP55" s="15"/>
      <c r="BAQ55" s="15"/>
      <c r="BAR55" s="15"/>
      <c r="BAS55" s="15"/>
      <c r="BAT55" s="15"/>
      <c r="BAU55" s="15"/>
      <c r="BAV55" s="15"/>
      <c r="BAW55" s="15"/>
      <c r="BAX55" s="15"/>
      <c r="BAY55" s="15"/>
      <c r="BAZ55" s="15"/>
      <c r="BBA55" s="15"/>
      <c r="BBB55" s="15"/>
      <c r="BBC55" s="15"/>
      <c r="BBD55" s="15"/>
      <c r="BBE55" s="15"/>
      <c r="BBF55" s="15"/>
      <c r="BBG55" s="15"/>
      <c r="BBH55" s="15"/>
      <c r="BBI55" s="15"/>
      <c r="BBJ55" s="15"/>
      <c r="BBK55" s="15"/>
      <c r="BBL55" s="15"/>
      <c r="BBM55" s="15"/>
      <c r="BBN55" s="15"/>
      <c r="BBO55" s="15"/>
      <c r="BBP55" s="15"/>
      <c r="BBQ55" s="15"/>
      <c r="BBR55" s="15"/>
      <c r="BBS55" s="15"/>
      <c r="BBT55" s="15"/>
      <c r="BBU55" s="15"/>
      <c r="BBV55" s="15"/>
      <c r="BBW55" s="15"/>
      <c r="BBX55" s="15"/>
      <c r="BBY55" s="15"/>
      <c r="BBZ55" s="15"/>
      <c r="BCA55" s="15"/>
      <c r="BCB55" s="15"/>
      <c r="BCC55" s="15"/>
      <c r="BCD55" s="15"/>
      <c r="BCE55" s="15"/>
      <c r="BCF55" s="15"/>
      <c r="BCG55" s="15"/>
      <c r="BCH55" s="15"/>
      <c r="BCI55" s="15"/>
      <c r="BCJ55" s="15"/>
      <c r="BCK55" s="15"/>
      <c r="BCL55" s="15"/>
      <c r="BCM55" s="15"/>
      <c r="BCN55" s="15"/>
      <c r="BCO55" s="15"/>
      <c r="BCP55" s="15"/>
      <c r="BCQ55" s="15"/>
      <c r="BCR55" s="15"/>
      <c r="BCS55" s="15"/>
      <c r="BCT55" s="15"/>
      <c r="BCU55" s="15"/>
      <c r="BCV55" s="15"/>
      <c r="BCW55" s="15"/>
      <c r="BCX55" s="15"/>
      <c r="BCY55" s="15"/>
      <c r="BCZ55" s="15"/>
      <c r="BDA55" s="15"/>
      <c r="BDB55" s="15"/>
      <c r="BDC55" s="15"/>
      <c r="BDD55" s="15"/>
      <c r="BDE55" s="15"/>
      <c r="BDF55" s="15"/>
      <c r="BDG55" s="15"/>
      <c r="BDH55" s="15"/>
      <c r="BDI55" s="15"/>
      <c r="BDJ55" s="15"/>
      <c r="BDK55" s="15"/>
      <c r="BDL55" s="15"/>
      <c r="BDM55" s="15"/>
      <c r="BDN55" s="15"/>
      <c r="BDO55" s="15"/>
      <c r="BDP55" s="15"/>
      <c r="BDQ55" s="15"/>
      <c r="BDR55" s="15"/>
      <c r="BDS55" s="15"/>
      <c r="BDT55" s="15"/>
      <c r="BDU55" s="15"/>
      <c r="BDV55" s="15"/>
      <c r="BDW55" s="15"/>
      <c r="BDX55" s="15"/>
      <c r="BDY55" s="15"/>
      <c r="BDZ55" s="15"/>
      <c r="BEA55" s="15"/>
      <c r="BEB55" s="15"/>
      <c r="BEC55" s="15"/>
      <c r="BED55" s="15"/>
      <c r="BEE55" s="15"/>
      <c r="BEF55" s="15"/>
      <c r="BEG55" s="15"/>
      <c r="BEH55" s="15"/>
      <c r="BEI55" s="15"/>
      <c r="BEJ55" s="15"/>
      <c r="BEK55" s="15"/>
      <c r="BEL55" s="15"/>
      <c r="BEM55" s="15"/>
      <c r="BEN55" s="15"/>
      <c r="BEO55" s="15"/>
      <c r="BEP55" s="15"/>
      <c r="BEQ55" s="15"/>
      <c r="BER55" s="15"/>
      <c r="BES55" s="15"/>
      <c r="BET55" s="15"/>
      <c r="BEU55" s="15"/>
      <c r="BEV55" s="15"/>
      <c r="BEW55" s="15"/>
      <c r="BEX55" s="15"/>
      <c r="BEY55" s="15"/>
      <c r="BEZ55" s="15"/>
      <c r="BFA55" s="15"/>
      <c r="BFB55" s="15"/>
      <c r="BFC55" s="15"/>
      <c r="BFD55" s="15"/>
      <c r="BFE55" s="15"/>
      <c r="BFF55" s="15"/>
      <c r="BFG55" s="15"/>
      <c r="BFH55" s="15"/>
      <c r="BFI55" s="15"/>
      <c r="BFJ55" s="15"/>
      <c r="BFK55" s="15"/>
      <c r="BFL55" s="15"/>
      <c r="BFM55" s="15"/>
      <c r="BFN55" s="15"/>
      <c r="BFO55" s="15"/>
      <c r="BFP55" s="15"/>
      <c r="BFQ55" s="15"/>
      <c r="BFR55" s="15"/>
      <c r="BFS55" s="15"/>
      <c r="BFT55" s="15"/>
      <c r="BFU55" s="15"/>
      <c r="BFV55" s="15"/>
      <c r="BFW55" s="15"/>
      <c r="BFX55" s="15"/>
      <c r="BFY55" s="15"/>
      <c r="BFZ55" s="15"/>
      <c r="BGA55" s="15"/>
      <c r="BGB55" s="15"/>
      <c r="BGC55" s="15"/>
      <c r="BGD55" s="15"/>
      <c r="BGE55" s="15"/>
      <c r="BGF55" s="15"/>
      <c r="BGG55" s="15"/>
      <c r="BGH55" s="15"/>
      <c r="BGI55" s="15"/>
    </row>
    <row r="56" spans="1:1543" s="15" customFormat="1" ht="15.75" customHeight="1">
      <c r="A56" s="47"/>
      <c r="B56" s="123" t="s">
        <v>20</v>
      </c>
      <c r="C56" s="266" t="s">
        <v>67</v>
      </c>
      <c r="D56" s="111"/>
      <c r="E56" s="48"/>
      <c r="F56" s="48"/>
      <c r="G56" s="49"/>
      <c r="H56" s="94">
        <v>1024</v>
      </c>
      <c r="I56" s="94">
        <v>1024</v>
      </c>
      <c r="J56" s="90">
        <f t="shared" si="3"/>
        <v>0</v>
      </c>
      <c r="K56" s="85">
        <f t="shared" si="5"/>
        <v>1</v>
      </c>
      <c r="L56" s="88">
        <v>1024</v>
      </c>
      <c r="M56" s="88">
        <v>798.9</v>
      </c>
      <c r="N56" s="87">
        <f t="shared" si="2"/>
        <v>-225.10000000000002</v>
      </c>
      <c r="O56" s="86">
        <f t="shared" si="4"/>
        <v>0.78017578124999998</v>
      </c>
      <c r="P56" s="85">
        <f>PRODUCT(H56,1/H61)</f>
        <v>1.196313671575447E-3</v>
      </c>
      <c r="Q56" s="85">
        <f>PRODUCT(L56,1/L61)</f>
        <v>1.0277656304935655E-3</v>
      </c>
      <c r="R56" s="85">
        <f>PRODUCT(M56,1/M61)</f>
        <v>8.8460671375415617E-4</v>
      </c>
      <c r="S56" s="105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6"/>
      <c r="BX56" s="106"/>
      <c r="BY56" s="106"/>
      <c r="BZ56" s="106"/>
      <c r="CA56" s="106"/>
      <c r="CB56" s="106"/>
      <c r="CC56" s="106"/>
      <c r="CD56" s="106"/>
      <c r="CE56" s="106"/>
      <c r="CF56" s="106"/>
      <c r="CG56" s="106"/>
      <c r="CH56" s="106"/>
      <c r="CI56" s="106"/>
      <c r="CJ56" s="106"/>
      <c r="CK56" s="106"/>
      <c r="CL56" s="106"/>
      <c r="CM56" s="106"/>
      <c r="CN56" s="106"/>
      <c r="CO56" s="106"/>
      <c r="CP56" s="106"/>
      <c r="CQ56" s="106"/>
      <c r="CR56" s="106"/>
      <c r="CS56" s="106"/>
      <c r="CT56" s="106"/>
      <c r="CU56" s="106"/>
      <c r="CV56" s="106"/>
      <c r="CW56" s="106"/>
      <c r="CX56" s="106"/>
      <c r="CY56" s="106"/>
      <c r="CZ56" s="106"/>
      <c r="DA56" s="106"/>
      <c r="DB56" s="106"/>
      <c r="DC56" s="106"/>
    </row>
    <row r="57" spans="1:1543" s="15" customFormat="1" ht="15.75" customHeight="1">
      <c r="A57" s="47"/>
      <c r="B57" s="123" t="s">
        <v>30</v>
      </c>
      <c r="C57" s="266" t="s">
        <v>87</v>
      </c>
      <c r="D57" s="111"/>
      <c r="E57" s="48"/>
      <c r="F57" s="48"/>
      <c r="G57" s="49"/>
      <c r="H57" s="94">
        <v>0</v>
      </c>
      <c r="I57" s="94">
        <v>0</v>
      </c>
      <c r="J57" s="90">
        <f t="shared" si="3"/>
        <v>0</v>
      </c>
      <c r="K57" s="85" t="e">
        <f t="shared" si="5"/>
        <v>#DIV/0!</v>
      </c>
      <c r="L57" s="88">
        <v>0</v>
      </c>
      <c r="M57" s="88">
        <v>0</v>
      </c>
      <c r="N57" s="87">
        <f t="shared" si="2"/>
        <v>0</v>
      </c>
      <c r="O57" s="86" t="e">
        <f t="shared" si="4"/>
        <v>#DIV/0!</v>
      </c>
      <c r="P57" s="85"/>
      <c r="Q57" s="85"/>
      <c r="R57" s="85"/>
      <c r="S57" s="105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</row>
    <row r="58" spans="1:1543" s="15" customFormat="1" ht="15.75" customHeight="1">
      <c r="A58" s="282" t="s">
        <v>65</v>
      </c>
      <c r="B58" s="125"/>
      <c r="C58" s="113" t="s">
        <v>83</v>
      </c>
      <c r="D58" s="111"/>
      <c r="E58" s="48"/>
      <c r="F58" s="48"/>
      <c r="G58" s="49"/>
      <c r="H58" s="95">
        <f>SUM(H59:H60)</f>
        <v>133454.5</v>
      </c>
      <c r="I58" s="95">
        <f>SUM(I59:I60)</f>
        <v>157829.59999999998</v>
      </c>
      <c r="J58" s="87">
        <f t="shared" si="3"/>
        <v>24375.099999999977</v>
      </c>
      <c r="K58" s="86">
        <f>PRODUCT(I58,1/H58)</f>
        <v>1.1826472692940289</v>
      </c>
      <c r="L58" s="95">
        <f>SUM(L59:L60)</f>
        <v>157829.59999999998</v>
      </c>
      <c r="M58" s="95">
        <f>SUM(M59:M60)</f>
        <v>157829.59999999998</v>
      </c>
      <c r="N58" s="87">
        <f>M58-L58</f>
        <v>0</v>
      </c>
      <c r="O58" s="86">
        <f>PRODUCT(M58,1/L58)</f>
        <v>1</v>
      </c>
      <c r="P58" s="85">
        <f>PRODUCT(H58,1/H61)</f>
        <v>0.15591156531568895</v>
      </c>
      <c r="Q58" s="85">
        <f>PRODUCT(L58,1/L61)</f>
        <v>0.15840999839311251</v>
      </c>
      <c r="R58" s="85">
        <f>PRODUCT(M58,1/M61)</f>
        <v>0.17476170207677175</v>
      </c>
      <c r="S58" s="105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106"/>
      <c r="AW58" s="106"/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6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</row>
    <row r="59" spans="1:1543" s="15" customFormat="1" ht="38.25" customHeight="1">
      <c r="A59" s="47"/>
      <c r="B59" s="124" t="s">
        <v>20</v>
      </c>
      <c r="C59" s="267" t="s">
        <v>84</v>
      </c>
      <c r="D59" s="111"/>
      <c r="E59" s="48"/>
      <c r="F59" s="48"/>
      <c r="G59" s="49"/>
      <c r="H59" s="94">
        <v>51981.7</v>
      </c>
      <c r="I59" s="94">
        <v>51981.7</v>
      </c>
      <c r="J59" s="90">
        <f t="shared" si="3"/>
        <v>0</v>
      </c>
      <c r="K59" s="85">
        <f>PRODUCT(I59,1/H59)</f>
        <v>1</v>
      </c>
      <c r="L59" s="88">
        <v>51981.7</v>
      </c>
      <c r="M59" s="88">
        <v>51981.7</v>
      </c>
      <c r="N59" s="87">
        <f>M59-L59</f>
        <v>0</v>
      </c>
      <c r="O59" s="86">
        <f>PRODUCT(M59,1/L59)</f>
        <v>1</v>
      </c>
      <c r="P59" s="85">
        <f>PRODUCT(H59,1/H61)</f>
        <v>6.0728924200911534E-2</v>
      </c>
      <c r="Q59" s="85">
        <f>PRODUCT(L59,1/L61)</f>
        <v>5.2172856127565788E-2</v>
      </c>
      <c r="R59" s="85">
        <f>PRODUCT(M59,1/M61)</f>
        <v>5.7558343738082884E-2</v>
      </c>
      <c r="S59" s="105"/>
      <c r="T59" s="106"/>
      <c r="U59" s="106"/>
      <c r="V59" s="106"/>
      <c r="W59" s="106"/>
      <c r="X59" s="106"/>
      <c r="Y59" s="106"/>
      <c r="Z59" s="106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16"/>
      <c r="NJ59" s="16"/>
      <c r="NK59" s="16"/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6"/>
      <c r="NW59" s="16"/>
      <c r="NX59" s="16"/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16"/>
      <c r="OJ59" s="16"/>
      <c r="OK59" s="16"/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16"/>
      <c r="OW59" s="16"/>
      <c r="OX59" s="16"/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16"/>
      <c r="PJ59" s="16"/>
      <c r="PK59" s="16"/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6"/>
      <c r="PW59" s="16"/>
      <c r="PX59" s="16"/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16"/>
      <c r="QJ59" s="16"/>
      <c r="QK59" s="16"/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16"/>
      <c r="QW59" s="16"/>
      <c r="QX59" s="16"/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6"/>
      <c r="RJ59" s="16"/>
      <c r="RK59" s="16"/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6"/>
      <c r="RW59" s="16"/>
      <c r="RX59" s="16"/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6"/>
      <c r="SJ59" s="16"/>
      <c r="SK59" s="16"/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6"/>
      <c r="SW59" s="16"/>
      <c r="SX59" s="16"/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16"/>
      <c r="TJ59" s="16"/>
      <c r="TK59" s="16"/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16"/>
      <c r="TW59" s="16"/>
      <c r="TX59" s="16"/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16"/>
      <c r="UJ59" s="16"/>
      <c r="UK59" s="16"/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6"/>
      <c r="UW59" s="16"/>
      <c r="UX59" s="16"/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6"/>
      <c r="VJ59" s="16"/>
      <c r="VK59" s="16"/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6"/>
      <c r="VW59" s="16"/>
      <c r="VX59" s="16"/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6"/>
      <c r="WJ59" s="16"/>
      <c r="WK59" s="16"/>
      <c r="WL59" s="16"/>
      <c r="WM59" s="16"/>
      <c r="WN59" s="16"/>
      <c r="WO59" s="16"/>
      <c r="WP59" s="16"/>
      <c r="WQ59" s="16"/>
      <c r="WR59" s="16"/>
      <c r="WS59" s="16"/>
      <c r="WT59" s="16"/>
      <c r="WU59" s="16"/>
      <c r="WV59" s="16"/>
      <c r="WW59" s="16"/>
      <c r="WX59" s="16"/>
      <c r="WY59" s="16"/>
      <c r="WZ59" s="16"/>
      <c r="XA59" s="16"/>
      <c r="XB59" s="16"/>
      <c r="XC59" s="16"/>
      <c r="XD59" s="16"/>
      <c r="XE59" s="16"/>
      <c r="XF59" s="16"/>
      <c r="XG59" s="16"/>
      <c r="XH59" s="16"/>
      <c r="XI59" s="16"/>
      <c r="XJ59" s="16"/>
      <c r="XK59" s="16"/>
      <c r="XL59" s="16"/>
      <c r="XM59" s="16"/>
      <c r="XN59" s="16"/>
      <c r="XO59" s="16"/>
      <c r="XP59" s="16"/>
      <c r="XQ59" s="16"/>
      <c r="XR59" s="16"/>
      <c r="XS59" s="16"/>
      <c r="XT59" s="16"/>
      <c r="XU59" s="16"/>
      <c r="XV59" s="16"/>
      <c r="XW59" s="16"/>
      <c r="XX59" s="16"/>
      <c r="XY59" s="16"/>
      <c r="XZ59" s="16"/>
      <c r="YA59" s="16"/>
      <c r="YB59" s="16"/>
      <c r="YC59" s="16"/>
      <c r="YD59" s="16"/>
      <c r="YE59" s="16"/>
      <c r="YF59" s="16"/>
      <c r="YG59" s="16"/>
      <c r="YH59" s="16"/>
      <c r="YI59" s="16"/>
      <c r="YJ59" s="16"/>
      <c r="YK59" s="16"/>
      <c r="YL59" s="16"/>
      <c r="YM59" s="16"/>
      <c r="YN59" s="16"/>
      <c r="YO59" s="16"/>
      <c r="YP59" s="16"/>
      <c r="YQ59" s="16"/>
      <c r="YR59" s="16"/>
      <c r="YS59" s="16"/>
      <c r="YT59" s="16"/>
      <c r="YU59" s="16"/>
      <c r="YV59" s="16"/>
      <c r="YW59" s="16"/>
      <c r="YX59" s="16"/>
      <c r="YY59" s="16"/>
      <c r="YZ59" s="16"/>
      <c r="ZA59" s="16"/>
      <c r="ZB59" s="16"/>
      <c r="ZC59" s="16"/>
      <c r="ZD59" s="16"/>
      <c r="ZE59" s="16"/>
      <c r="ZF59" s="16"/>
      <c r="ZG59" s="16"/>
      <c r="ZH59" s="16"/>
      <c r="ZI59" s="16"/>
      <c r="ZJ59" s="16"/>
      <c r="ZK59" s="16"/>
      <c r="ZL59" s="16"/>
      <c r="ZM59" s="16"/>
      <c r="ZN59" s="16"/>
      <c r="ZO59" s="16"/>
      <c r="ZP59" s="16"/>
      <c r="ZQ59" s="16"/>
      <c r="ZR59" s="16"/>
      <c r="ZS59" s="16"/>
      <c r="ZT59" s="16"/>
      <c r="ZU59" s="16"/>
      <c r="ZV59" s="16"/>
      <c r="ZW59" s="16"/>
      <c r="ZX59" s="16"/>
      <c r="ZY59" s="16"/>
      <c r="ZZ59" s="16"/>
      <c r="AAA59" s="16"/>
      <c r="AAB59" s="16"/>
      <c r="AAC59" s="16"/>
      <c r="AAD59" s="16"/>
      <c r="AAE59" s="16"/>
      <c r="AAF59" s="16"/>
      <c r="AAG59" s="16"/>
      <c r="AAH59" s="16"/>
      <c r="AAI59" s="16"/>
      <c r="AAJ59" s="16"/>
      <c r="AAK59" s="16"/>
      <c r="AAL59" s="16"/>
      <c r="AAM59" s="16"/>
      <c r="AAN59" s="16"/>
      <c r="AAO59" s="16"/>
      <c r="AAP59" s="16"/>
      <c r="AAQ59" s="16"/>
      <c r="AAR59" s="16"/>
      <c r="AAS59" s="16"/>
      <c r="AAT59" s="16"/>
      <c r="AAU59" s="16"/>
      <c r="AAV59" s="16"/>
      <c r="AAW59" s="16"/>
      <c r="AAX59" s="16"/>
      <c r="AAY59" s="16"/>
      <c r="AAZ59" s="16"/>
      <c r="ABA59" s="16"/>
      <c r="ABB59" s="16"/>
      <c r="ABC59" s="16"/>
      <c r="ABD59" s="16"/>
      <c r="ABE59" s="16"/>
      <c r="ABF59" s="16"/>
      <c r="ABG59" s="16"/>
      <c r="ABH59" s="16"/>
      <c r="ABI59" s="16"/>
      <c r="ABJ59" s="16"/>
      <c r="ABK59" s="16"/>
      <c r="ABL59" s="16"/>
      <c r="ABM59" s="16"/>
      <c r="ABN59" s="16"/>
      <c r="ABO59" s="16"/>
      <c r="ABP59" s="16"/>
      <c r="ABQ59" s="16"/>
      <c r="ABR59" s="16"/>
      <c r="ABS59" s="16"/>
      <c r="ABT59" s="16"/>
      <c r="ABU59" s="16"/>
      <c r="ABV59" s="16"/>
      <c r="ABW59" s="16"/>
      <c r="ABX59" s="16"/>
      <c r="ABY59" s="16"/>
      <c r="ABZ59" s="16"/>
      <c r="ACA59" s="16"/>
      <c r="ACB59" s="16"/>
      <c r="ACC59" s="16"/>
      <c r="ACD59" s="16"/>
      <c r="ACE59" s="16"/>
      <c r="ACF59" s="16"/>
      <c r="ACG59" s="16"/>
      <c r="ACH59" s="16"/>
      <c r="ACI59" s="16"/>
      <c r="ACJ59" s="16"/>
      <c r="ACK59" s="16"/>
      <c r="ACL59" s="16"/>
      <c r="ACM59" s="16"/>
      <c r="ACN59" s="16"/>
      <c r="ACO59" s="16"/>
      <c r="ACP59" s="16"/>
      <c r="ACQ59" s="16"/>
      <c r="ACR59" s="16"/>
      <c r="ACS59" s="16"/>
      <c r="ACT59" s="16"/>
      <c r="ACU59" s="16"/>
      <c r="ACV59" s="16"/>
      <c r="ACW59" s="16"/>
      <c r="ACX59" s="16"/>
      <c r="ACY59" s="16"/>
      <c r="ACZ59" s="16"/>
      <c r="ADA59" s="16"/>
      <c r="ADB59" s="16"/>
      <c r="ADC59" s="16"/>
      <c r="ADD59" s="16"/>
      <c r="ADE59" s="16"/>
      <c r="ADF59" s="16"/>
      <c r="ADG59" s="16"/>
      <c r="ADH59" s="16"/>
      <c r="ADI59" s="16"/>
      <c r="ADJ59" s="16"/>
      <c r="ADK59" s="16"/>
      <c r="ADL59" s="16"/>
      <c r="ADM59" s="16"/>
      <c r="ADN59" s="16"/>
      <c r="ADO59" s="16"/>
      <c r="ADP59" s="16"/>
      <c r="ADQ59" s="16"/>
      <c r="ADR59" s="16"/>
      <c r="ADS59" s="16"/>
      <c r="ADT59" s="16"/>
      <c r="ADU59" s="16"/>
      <c r="ADV59" s="16"/>
      <c r="ADW59" s="16"/>
      <c r="ADX59" s="16"/>
      <c r="ADY59" s="16"/>
      <c r="ADZ59" s="16"/>
      <c r="AEA59" s="16"/>
      <c r="AEB59" s="16"/>
      <c r="AEC59" s="16"/>
      <c r="AED59" s="16"/>
      <c r="AEE59" s="16"/>
      <c r="AEF59" s="16"/>
      <c r="AEG59" s="16"/>
      <c r="AEH59" s="16"/>
      <c r="AEI59" s="16"/>
      <c r="AEJ59" s="16"/>
      <c r="AEK59" s="16"/>
      <c r="AEL59" s="16"/>
      <c r="AEM59" s="16"/>
      <c r="AEN59" s="16"/>
      <c r="AEO59" s="16"/>
      <c r="AEP59" s="16"/>
      <c r="AEQ59" s="16"/>
      <c r="AER59" s="16"/>
      <c r="AES59" s="16"/>
      <c r="AET59" s="16"/>
      <c r="AEU59" s="16"/>
      <c r="AEV59" s="16"/>
      <c r="AEW59" s="16"/>
      <c r="AEX59" s="16"/>
      <c r="AEY59" s="16"/>
      <c r="AEZ59" s="16"/>
      <c r="AFA59" s="16"/>
      <c r="AFB59" s="16"/>
      <c r="AFC59" s="16"/>
      <c r="AFD59" s="16"/>
      <c r="AFE59" s="16"/>
      <c r="AFF59" s="16"/>
      <c r="AFG59" s="16"/>
      <c r="AFH59" s="16"/>
      <c r="AFI59" s="16"/>
      <c r="AFJ59" s="16"/>
      <c r="AFK59" s="16"/>
      <c r="AFL59" s="16"/>
      <c r="AFM59" s="16"/>
      <c r="AFN59" s="16"/>
      <c r="AFO59" s="16"/>
      <c r="AFP59" s="16"/>
      <c r="AFQ59" s="16"/>
      <c r="AFR59" s="16"/>
      <c r="AFS59" s="16"/>
      <c r="AFT59" s="16"/>
      <c r="AFU59" s="16"/>
      <c r="AFV59" s="16"/>
      <c r="AFW59" s="16"/>
      <c r="AFX59" s="16"/>
      <c r="AFY59" s="16"/>
      <c r="AFZ59" s="16"/>
      <c r="AGA59" s="16"/>
      <c r="AGB59" s="16"/>
      <c r="AGC59" s="16"/>
      <c r="AGD59" s="16"/>
      <c r="AGE59" s="16"/>
      <c r="AGF59" s="16"/>
      <c r="AGG59" s="16"/>
      <c r="AGH59" s="16"/>
      <c r="AGI59" s="16"/>
      <c r="AGJ59" s="16"/>
      <c r="AGK59" s="16"/>
      <c r="AGL59" s="16"/>
      <c r="AGM59" s="16"/>
      <c r="AGN59" s="16"/>
      <c r="AGO59" s="16"/>
      <c r="AGP59" s="16"/>
      <c r="AGQ59" s="16"/>
      <c r="AGR59" s="16"/>
      <c r="AGS59" s="16"/>
      <c r="AGT59" s="16"/>
      <c r="AGU59" s="16"/>
      <c r="AGV59" s="16"/>
      <c r="AGW59" s="16"/>
      <c r="AGX59" s="16"/>
      <c r="AGY59" s="16"/>
      <c r="AGZ59" s="16"/>
      <c r="AHA59" s="16"/>
      <c r="AHB59" s="16"/>
      <c r="AHC59" s="16"/>
      <c r="AHD59" s="16"/>
      <c r="AHE59" s="16"/>
      <c r="AHF59" s="16"/>
      <c r="AHG59" s="16"/>
      <c r="AHH59" s="16"/>
      <c r="AHI59" s="16"/>
      <c r="AHJ59" s="16"/>
      <c r="AHK59" s="16"/>
      <c r="AHL59" s="16"/>
      <c r="AHM59" s="16"/>
      <c r="AHN59" s="16"/>
      <c r="AHO59" s="16"/>
      <c r="AHP59" s="16"/>
      <c r="AHQ59" s="16"/>
      <c r="AHR59" s="16"/>
      <c r="AHS59" s="16"/>
      <c r="AHT59" s="16"/>
      <c r="AHU59" s="16"/>
      <c r="AHV59" s="16"/>
      <c r="AHW59" s="16"/>
      <c r="AHX59" s="16"/>
      <c r="AHY59" s="16"/>
      <c r="AHZ59" s="16"/>
      <c r="AIA59" s="16"/>
      <c r="AIB59" s="16"/>
      <c r="AIC59" s="16"/>
      <c r="AID59" s="16"/>
      <c r="AIE59" s="16"/>
      <c r="AIF59" s="16"/>
      <c r="AIG59" s="16"/>
      <c r="AIH59" s="16"/>
      <c r="AII59" s="16"/>
      <c r="AIJ59" s="16"/>
      <c r="AIK59" s="16"/>
      <c r="AIL59" s="16"/>
      <c r="AIM59" s="16"/>
      <c r="AIN59" s="16"/>
      <c r="AIO59" s="16"/>
      <c r="AIP59" s="16"/>
      <c r="AIQ59" s="16"/>
      <c r="AIR59" s="16"/>
      <c r="AIS59" s="16"/>
      <c r="AIT59" s="16"/>
      <c r="AIU59" s="16"/>
      <c r="AIV59" s="16"/>
      <c r="AIW59" s="16"/>
      <c r="AIX59" s="16"/>
      <c r="AIY59" s="16"/>
      <c r="AIZ59" s="16"/>
      <c r="AJA59" s="16"/>
      <c r="AJB59" s="16"/>
      <c r="AJC59" s="16"/>
      <c r="AJD59" s="16"/>
      <c r="AJE59" s="16"/>
      <c r="AJF59" s="16"/>
      <c r="AJG59" s="16"/>
      <c r="AJH59" s="16"/>
      <c r="AJI59" s="16"/>
      <c r="AJJ59" s="16"/>
      <c r="AJK59" s="16"/>
      <c r="AJL59" s="16"/>
      <c r="AJM59" s="16"/>
      <c r="AJN59" s="16"/>
      <c r="AJO59" s="16"/>
      <c r="AJP59" s="16"/>
      <c r="AJQ59" s="16"/>
      <c r="AJR59" s="16"/>
      <c r="AJS59" s="16"/>
      <c r="AJT59" s="16"/>
      <c r="AJU59" s="16"/>
      <c r="AJV59" s="16"/>
      <c r="AJW59" s="16"/>
      <c r="AJX59" s="16"/>
      <c r="AJY59" s="16"/>
      <c r="AJZ59" s="16"/>
      <c r="AKA59" s="16"/>
      <c r="AKB59" s="16"/>
      <c r="AKC59" s="16"/>
      <c r="AKD59" s="16"/>
      <c r="AKE59" s="16"/>
      <c r="AKF59" s="16"/>
      <c r="AKG59" s="16"/>
      <c r="AKH59" s="16"/>
      <c r="AKI59" s="16"/>
      <c r="AKJ59" s="16"/>
      <c r="AKK59" s="16"/>
      <c r="AKL59" s="16"/>
      <c r="AKM59" s="16"/>
      <c r="AKN59" s="16"/>
      <c r="AKO59" s="16"/>
      <c r="AKP59" s="16"/>
      <c r="AKQ59" s="16"/>
      <c r="AKR59" s="16"/>
      <c r="AKS59" s="16"/>
      <c r="AKT59" s="16"/>
      <c r="AKU59" s="16"/>
      <c r="AKV59" s="16"/>
      <c r="AKW59" s="16"/>
      <c r="AKX59" s="16"/>
      <c r="AKY59" s="16"/>
      <c r="AKZ59" s="16"/>
      <c r="ALA59" s="16"/>
      <c r="ALB59" s="16"/>
      <c r="ALC59" s="16"/>
      <c r="ALD59" s="16"/>
      <c r="ALE59" s="16"/>
      <c r="ALF59" s="16"/>
      <c r="ALG59" s="16"/>
      <c r="ALH59" s="16"/>
      <c r="ALI59" s="16"/>
      <c r="ALJ59" s="16"/>
      <c r="ALK59" s="16"/>
      <c r="ALL59" s="16"/>
      <c r="ALM59" s="16"/>
      <c r="ALN59" s="16"/>
      <c r="ALO59" s="16"/>
      <c r="ALP59" s="16"/>
      <c r="ALQ59" s="16"/>
      <c r="ALR59" s="16"/>
      <c r="ALS59" s="16"/>
      <c r="ALT59" s="16"/>
      <c r="ALU59" s="16"/>
      <c r="ALV59" s="16"/>
      <c r="ALW59" s="16"/>
      <c r="ALX59" s="16"/>
      <c r="ALY59" s="16"/>
      <c r="ALZ59" s="16"/>
      <c r="AMA59" s="16"/>
      <c r="AMB59" s="16"/>
      <c r="AMC59" s="16"/>
      <c r="AMD59" s="16"/>
      <c r="AME59" s="16"/>
      <c r="AMF59" s="16"/>
      <c r="AMG59" s="16"/>
      <c r="AMH59" s="16"/>
      <c r="AMI59" s="16"/>
      <c r="AMJ59" s="16"/>
      <c r="AMK59" s="16"/>
      <c r="AML59" s="16"/>
      <c r="AMM59" s="16"/>
      <c r="AMN59" s="16"/>
      <c r="AMO59" s="16"/>
      <c r="AMP59" s="16"/>
      <c r="AMQ59" s="16"/>
      <c r="AMR59" s="16"/>
      <c r="AMS59" s="16"/>
      <c r="AMT59" s="16"/>
      <c r="AMU59" s="16"/>
      <c r="AMV59" s="16"/>
      <c r="AMW59" s="16"/>
      <c r="AMX59" s="16"/>
      <c r="AMY59" s="16"/>
      <c r="AMZ59" s="16"/>
      <c r="ANA59" s="16"/>
      <c r="ANB59" s="16"/>
      <c r="ANC59" s="16"/>
      <c r="AND59" s="16"/>
      <c r="ANE59" s="16"/>
      <c r="ANF59" s="16"/>
      <c r="ANG59" s="16"/>
      <c r="ANH59" s="16"/>
      <c r="ANI59" s="16"/>
      <c r="ANJ59" s="16"/>
      <c r="ANK59" s="16"/>
      <c r="ANL59" s="16"/>
      <c r="ANM59" s="16"/>
      <c r="ANN59" s="16"/>
      <c r="ANO59" s="16"/>
      <c r="ANP59" s="16"/>
      <c r="ANQ59" s="16"/>
      <c r="ANR59" s="16"/>
      <c r="ANS59" s="16"/>
      <c r="ANT59" s="16"/>
      <c r="ANU59" s="16"/>
      <c r="ANV59" s="16"/>
      <c r="ANW59" s="16"/>
      <c r="ANX59" s="16"/>
      <c r="ANY59" s="16"/>
      <c r="ANZ59" s="16"/>
      <c r="AOA59" s="16"/>
      <c r="AOB59" s="16"/>
      <c r="AOC59" s="16"/>
      <c r="AOD59" s="16"/>
      <c r="AOE59" s="16"/>
      <c r="AOF59" s="16"/>
      <c r="AOG59" s="16"/>
      <c r="AOH59" s="16"/>
      <c r="AOI59" s="16"/>
      <c r="AOJ59" s="16"/>
      <c r="AOK59" s="16"/>
      <c r="AOL59" s="16"/>
      <c r="AOM59" s="16"/>
      <c r="AON59" s="16"/>
      <c r="AOO59" s="16"/>
      <c r="AOP59" s="16"/>
      <c r="AOQ59" s="16"/>
      <c r="AOR59" s="16"/>
      <c r="AOS59" s="16"/>
      <c r="AOT59" s="16"/>
      <c r="AOU59" s="16"/>
      <c r="AOV59" s="16"/>
      <c r="AOW59" s="16"/>
      <c r="AOX59" s="16"/>
      <c r="AOY59" s="16"/>
      <c r="AOZ59" s="16"/>
      <c r="APA59" s="16"/>
      <c r="APB59" s="16"/>
      <c r="APC59" s="16"/>
      <c r="APD59" s="16"/>
      <c r="APE59" s="16"/>
      <c r="APF59" s="16"/>
      <c r="APG59" s="16"/>
      <c r="APH59" s="16"/>
      <c r="API59" s="16"/>
      <c r="APJ59" s="16"/>
      <c r="APK59" s="16"/>
      <c r="APL59" s="16"/>
      <c r="APM59" s="16"/>
      <c r="APN59" s="16"/>
      <c r="APO59" s="16"/>
      <c r="APP59" s="16"/>
      <c r="APQ59" s="16"/>
      <c r="APR59" s="16"/>
      <c r="APS59" s="16"/>
      <c r="APT59" s="16"/>
      <c r="APU59" s="16"/>
      <c r="APV59" s="16"/>
      <c r="APW59" s="16"/>
      <c r="APX59" s="16"/>
      <c r="APY59" s="16"/>
      <c r="APZ59" s="16"/>
      <c r="AQA59" s="16"/>
      <c r="AQB59" s="16"/>
      <c r="AQC59" s="16"/>
      <c r="AQD59" s="16"/>
      <c r="AQE59" s="16"/>
      <c r="AQF59" s="16"/>
      <c r="AQG59" s="16"/>
      <c r="AQH59" s="16"/>
      <c r="AQI59" s="16"/>
      <c r="AQJ59" s="16"/>
      <c r="AQK59" s="16"/>
      <c r="AQL59" s="16"/>
      <c r="AQM59" s="16"/>
      <c r="AQN59" s="16"/>
      <c r="AQO59" s="16"/>
      <c r="AQP59" s="16"/>
      <c r="AQQ59" s="16"/>
      <c r="AQR59" s="16"/>
      <c r="AQS59" s="16"/>
      <c r="AQT59" s="16"/>
      <c r="AQU59" s="16"/>
      <c r="AQV59" s="16"/>
      <c r="AQW59" s="16"/>
      <c r="AQX59" s="16"/>
      <c r="AQY59" s="16"/>
      <c r="AQZ59" s="16"/>
      <c r="ARA59" s="16"/>
      <c r="ARB59" s="16"/>
      <c r="ARC59" s="16"/>
      <c r="ARD59" s="16"/>
      <c r="ARE59" s="16"/>
      <c r="ARF59" s="16"/>
      <c r="ARG59" s="16"/>
      <c r="ARH59" s="16"/>
      <c r="ARI59" s="16"/>
      <c r="ARJ59" s="16"/>
      <c r="ARK59" s="16"/>
      <c r="ARL59" s="16"/>
      <c r="ARM59" s="16"/>
      <c r="ARN59" s="16"/>
      <c r="ARO59" s="16"/>
      <c r="ARP59" s="16"/>
      <c r="ARQ59" s="16"/>
      <c r="ARR59" s="16"/>
      <c r="ARS59" s="16"/>
      <c r="ART59" s="16"/>
      <c r="ARU59" s="16"/>
      <c r="ARV59" s="16"/>
      <c r="ARW59" s="16"/>
      <c r="ARX59" s="16"/>
      <c r="ARY59" s="16"/>
      <c r="ARZ59" s="16"/>
      <c r="ASA59" s="16"/>
      <c r="ASB59" s="16"/>
      <c r="ASC59" s="16"/>
      <c r="ASD59" s="16"/>
      <c r="ASE59" s="16"/>
      <c r="ASF59" s="16"/>
      <c r="ASG59" s="16"/>
      <c r="ASH59" s="16"/>
      <c r="ASI59" s="16"/>
      <c r="ASJ59" s="16"/>
      <c r="ASK59" s="16"/>
      <c r="ASL59" s="16"/>
      <c r="ASM59" s="16"/>
      <c r="ASN59" s="16"/>
      <c r="ASO59" s="16"/>
      <c r="ASP59" s="16"/>
      <c r="ASQ59" s="16"/>
      <c r="ASR59" s="16"/>
      <c r="ASS59" s="16"/>
      <c r="AST59" s="16"/>
      <c r="ASU59" s="16"/>
      <c r="ASV59" s="16"/>
      <c r="ASW59" s="16"/>
      <c r="ASX59" s="16"/>
      <c r="ASY59" s="16"/>
      <c r="ASZ59" s="16"/>
      <c r="ATA59" s="16"/>
      <c r="ATB59" s="16"/>
      <c r="ATC59" s="16"/>
      <c r="ATD59" s="16"/>
      <c r="ATE59" s="16"/>
      <c r="ATF59" s="16"/>
      <c r="ATG59" s="16"/>
      <c r="ATH59" s="16"/>
      <c r="ATI59" s="16"/>
      <c r="ATJ59" s="16"/>
      <c r="ATK59" s="16"/>
      <c r="ATL59" s="16"/>
      <c r="ATM59" s="16"/>
      <c r="ATN59" s="16"/>
      <c r="ATO59" s="16"/>
      <c r="ATP59" s="16"/>
      <c r="ATQ59" s="16"/>
      <c r="ATR59" s="16"/>
      <c r="ATS59" s="16"/>
      <c r="ATT59" s="16"/>
      <c r="ATU59" s="16"/>
      <c r="ATV59" s="16"/>
      <c r="ATW59" s="16"/>
      <c r="ATX59" s="16"/>
      <c r="ATY59" s="16"/>
      <c r="ATZ59" s="16"/>
      <c r="AUA59" s="16"/>
      <c r="AUB59" s="16"/>
      <c r="AUC59" s="16"/>
      <c r="AUD59" s="16"/>
      <c r="AUE59" s="16"/>
      <c r="AUF59" s="16"/>
      <c r="AUG59" s="16"/>
      <c r="AUH59" s="16"/>
      <c r="AUI59" s="16"/>
      <c r="AUJ59" s="16"/>
      <c r="AUK59" s="16"/>
      <c r="AUL59" s="16"/>
      <c r="AUM59" s="16"/>
      <c r="AUN59" s="16"/>
      <c r="AUO59" s="16"/>
      <c r="AUP59" s="16"/>
      <c r="AUQ59" s="16"/>
      <c r="AUR59" s="16"/>
      <c r="AUS59" s="16"/>
      <c r="AUT59" s="16"/>
      <c r="AUU59" s="16"/>
      <c r="AUV59" s="16"/>
      <c r="AUW59" s="16"/>
      <c r="AUX59" s="16"/>
      <c r="AUY59" s="16"/>
      <c r="AUZ59" s="16"/>
      <c r="AVA59" s="16"/>
      <c r="AVB59" s="16"/>
      <c r="AVC59" s="16"/>
      <c r="AVD59" s="16"/>
      <c r="AVE59" s="16"/>
      <c r="AVF59" s="16"/>
      <c r="AVG59" s="16"/>
      <c r="AVH59" s="16"/>
      <c r="AVI59" s="16"/>
      <c r="AVJ59" s="16"/>
      <c r="AVK59" s="16"/>
      <c r="AVL59" s="16"/>
      <c r="AVM59" s="16"/>
      <c r="AVN59" s="16"/>
      <c r="AVO59" s="16"/>
      <c r="AVP59" s="16"/>
      <c r="AVQ59" s="16"/>
      <c r="AVR59" s="16"/>
      <c r="AVS59" s="16"/>
      <c r="AVT59" s="16"/>
      <c r="AVU59" s="16"/>
      <c r="AVV59" s="16"/>
      <c r="AVW59" s="16"/>
      <c r="AVX59" s="16"/>
      <c r="AVY59" s="16"/>
      <c r="AVZ59" s="16"/>
      <c r="AWA59" s="16"/>
      <c r="AWB59" s="16"/>
      <c r="AWC59" s="16"/>
      <c r="AWD59" s="16"/>
      <c r="AWE59" s="16"/>
      <c r="AWF59" s="16"/>
      <c r="AWG59" s="16"/>
      <c r="AWH59" s="16"/>
      <c r="AWI59" s="16"/>
      <c r="AWJ59" s="16"/>
      <c r="AWK59" s="16"/>
      <c r="AWL59" s="16"/>
      <c r="AWM59" s="16"/>
      <c r="AWN59" s="16"/>
      <c r="AWO59" s="16"/>
      <c r="AWP59" s="16"/>
      <c r="AWQ59" s="16"/>
      <c r="AWR59" s="16"/>
      <c r="AWS59" s="16"/>
      <c r="AWT59" s="16"/>
      <c r="AWU59" s="16"/>
      <c r="AWV59" s="16"/>
      <c r="AWW59" s="16"/>
      <c r="AWX59" s="16"/>
      <c r="AWY59" s="16"/>
      <c r="AWZ59" s="16"/>
      <c r="AXA59" s="16"/>
      <c r="AXB59" s="16"/>
      <c r="AXC59" s="16"/>
      <c r="AXD59" s="16"/>
      <c r="AXE59" s="16"/>
      <c r="AXF59" s="16"/>
      <c r="AXG59" s="16"/>
      <c r="AXH59" s="16"/>
      <c r="AXI59" s="16"/>
      <c r="AXJ59" s="16"/>
      <c r="AXK59" s="16"/>
      <c r="AXL59" s="16"/>
      <c r="AXM59" s="16"/>
      <c r="AXN59" s="16"/>
      <c r="AXO59" s="16"/>
      <c r="AXP59" s="16"/>
      <c r="AXQ59" s="16"/>
      <c r="AXR59" s="16"/>
      <c r="AXS59" s="16"/>
      <c r="AXT59" s="16"/>
      <c r="AXU59" s="16"/>
      <c r="AXV59" s="16"/>
      <c r="AXW59" s="16"/>
      <c r="AXX59" s="16"/>
      <c r="AXY59" s="16"/>
      <c r="AXZ59" s="16"/>
      <c r="AYA59" s="16"/>
      <c r="AYB59" s="16"/>
      <c r="AYC59" s="16"/>
      <c r="AYD59" s="16"/>
      <c r="AYE59" s="16"/>
      <c r="AYF59" s="16"/>
      <c r="AYG59" s="16"/>
      <c r="AYH59" s="16"/>
      <c r="AYI59" s="16"/>
      <c r="AYJ59" s="16"/>
      <c r="AYK59" s="16"/>
      <c r="AYL59" s="16"/>
      <c r="AYM59" s="16"/>
      <c r="AYN59" s="16"/>
      <c r="AYO59" s="16"/>
      <c r="AYP59" s="16"/>
      <c r="AYQ59" s="16"/>
      <c r="AYR59" s="16"/>
      <c r="AYS59" s="16"/>
      <c r="AYT59" s="16"/>
      <c r="AYU59" s="16"/>
      <c r="AYV59" s="16"/>
      <c r="AYW59" s="16"/>
      <c r="AYX59" s="16"/>
      <c r="AYY59" s="16"/>
      <c r="AYZ59" s="16"/>
      <c r="AZA59" s="16"/>
      <c r="AZB59" s="16"/>
      <c r="AZC59" s="16"/>
      <c r="AZD59" s="16"/>
      <c r="AZE59" s="16"/>
      <c r="AZF59" s="16"/>
      <c r="AZG59" s="16"/>
      <c r="AZH59" s="16"/>
      <c r="AZI59" s="16"/>
      <c r="AZJ59" s="16"/>
      <c r="AZK59" s="16"/>
      <c r="AZL59" s="16"/>
      <c r="AZM59" s="16"/>
      <c r="AZN59" s="16"/>
      <c r="AZO59" s="16"/>
      <c r="AZP59" s="16"/>
      <c r="AZQ59" s="16"/>
      <c r="AZR59" s="16"/>
      <c r="AZS59" s="16"/>
      <c r="AZT59" s="16"/>
      <c r="AZU59" s="16"/>
      <c r="AZV59" s="16"/>
      <c r="AZW59" s="16"/>
      <c r="AZX59" s="16"/>
      <c r="AZY59" s="16"/>
      <c r="AZZ59" s="16"/>
      <c r="BAA59" s="16"/>
      <c r="BAB59" s="16"/>
      <c r="BAC59" s="16"/>
      <c r="BAD59" s="16"/>
      <c r="BAE59" s="16"/>
      <c r="BAF59" s="16"/>
      <c r="BAG59" s="16"/>
      <c r="BAH59" s="16"/>
      <c r="BAI59" s="16"/>
      <c r="BAJ59" s="16"/>
      <c r="BAK59" s="16"/>
      <c r="BAL59" s="16"/>
      <c r="BAM59" s="16"/>
      <c r="BAN59" s="16"/>
      <c r="BAO59" s="16"/>
      <c r="BAP59" s="16"/>
      <c r="BAQ59" s="16"/>
      <c r="BAR59" s="16"/>
      <c r="BAS59" s="16"/>
      <c r="BAT59" s="16"/>
      <c r="BAU59" s="16"/>
      <c r="BAV59" s="16"/>
      <c r="BAW59" s="16"/>
      <c r="BAX59" s="16"/>
      <c r="BAY59" s="16"/>
      <c r="BAZ59" s="16"/>
      <c r="BBA59" s="16"/>
      <c r="BBB59" s="16"/>
      <c r="BBC59" s="16"/>
      <c r="BBD59" s="16"/>
      <c r="BBE59" s="16"/>
      <c r="BBF59" s="16"/>
      <c r="BBG59" s="16"/>
      <c r="BBH59" s="16"/>
      <c r="BBI59" s="16"/>
      <c r="BBJ59" s="16"/>
      <c r="BBK59" s="16"/>
      <c r="BBL59" s="16"/>
      <c r="BBM59" s="16"/>
      <c r="BBN59" s="16"/>
      <c r="BBO59" s="16"/>
      <c r="BBP59" s="16"/>
      <c r="BBQ59" s="16"/>
      <c r="BBR59" s="16"/>
      <c r="BBS59" s="16"/>
      <c r="BBT59" s="16"/>
      <c r="BBU59" s="16"/>
      <c r="BBV59" s="16"/>
      <c r="BBW59" s="16"/>
      <c r="BBX59" s="16"/>
      <c r="BBY59" s="16"/>
      <c r="BBZ59" s="16"/>
      <c r="BCA59" s="16"/>
      <c r="BCB59" s="16"/>
      <c r="BCC59" s="16"/>
      <c r="BCD59" s="16"/>
      <c r="BCE59" s="16"/>
      <c r="BCF59" s="16"/>
      <c r="BCG59" s="16"/>
      <c r="BCH59" s="16"/>
      <c r="BCI59" s="16"/>
      <c r="BCJ59" s="16"/>
      <c r="BCK59" s="16"/>
      <c r="BCL59" s="16"/>
      <c r="BCM59" s="16"/>
      <c r="BCN59" s="16"/>
      <c r="BCO59" s="16"/>
      <c r="BCP59" s="16"/>
      <c r="BCQ59" s="16"/>
      <c r="BCR59" s="16"/>
      <c r="BCS59" s="16"/>
      <c r="BCT59" s="16"/>
      <c r="BCU59" s="16"/>
      <c r="BCV59" s="16"/>
      <c r="BCW59" s="16"/>
      <c r="BCX59" s="16"/>
      <c r="BCY59" s="16"/>
      <c r="BCZ59" s="16"/>
      <c r="BDA59" s="16"/>
      <c r="BDB59" s="16"/>
      <c r="BDC59" s="16"/>
      <c r="BDD59" s="16"/>
      <c r="BDE59" s="16"/>
      <c r="BDF59" s="16"/>
      <c r="BDG59" s="16"/>
      <c r="BDH59" s="16"/>
      <c r="BDI59" s="16"/>
      <c r="BDJ59" s="16"/>
      <c r="BDK59" s="16"/>
      <c r="BDL59" s="16"/>
      <c r="BDM59" s="16"/>
      <c r="BDN59" s="16"/>
      <c r="BDO59" s="16"/>
      <c r="BDP59" s="16"/>
      <c r="BDQ59" s="16"/>
      <c r="BDR59" s="16"/>
      <c r="BDS59" s="16"/>
      <c r="BDT59" s="16"/>
      <c r="BDU59" s="16"/>
      <c r="BDV59" s="16"/>
      <c r="BDW59" s="16"/>
      <c r="BDX59" s="16"/>
      <c r="BDY59" s="16"/>
      <c r="BDZ59" s="16"/>
      <c r="BEA59" s="16"/>
      <c r="BEB59" s="16"/>
      <c r="BEC59" s="16"/>
      <c r="BED59" s="16"/>
      <c r="BEE59" s="16"/>
      <c r="BEF59" s="16"/>
      <c r="BEG59" s="16"/>
      <c r="BEH59" s="16"/>
      <c r="BEI59" s="16"/>
      <c r="BEJ59" s="16"/>
      <c r="BEK59" s="16"/>
      <c r="BEL59" s="16"/>
      <c r="BEM59" s="16"/>
      <c r="BEN59" s="16"/>
      <c r="BEO59" s="16"/>
      <c r="BEP59" s="16"/>
      <c r="BEQ59" s="16"/>
      <c r="BER59" s="16"/>
      <c r="BES59" s="16"/>
      <c r="BET59" s="16"/>
      <c r="BEU59" s="16"/>
      <c r="BEV59" s="16"/>
      <c r="BEW59" s="16"/>
      <c r="BEX59" s="16"/>
      <c r="BEY59" s="16"/>
      <c r="BEZ59" s="16"/>
      <c r="BFA59" s="16"/>
      <c r="BFB59" s="16"/>
      <c r="BFC59" s="16"/>
      <c r="BFD59" s="16"/>
      <c r="BFE59" s="16"/>
      <c r="BFF59" s="16"/>
      <c r="BFG59" s="16"/>
      <c r="BFH59" s="16"/>
      <c r="BFI59" s="16"/>
      <c r="BFJ59" s="16"/>
      <c r="BFK59" s="16"/>
      <c r="BFL59" s="16"/>
      <c r="BFM59" s="16"/>
      <c r="BFN59" s="16"/>
      <c r="BFO59" s="16"/>
      <c r="BFP59" s="16"/>
      <c r="BFQ59" s="16"/>
      <c r="BFR59" s="16"/>
      <c r="BFS59" s="16"/>
      <c r="BFT59" s="16"/>
      <c r="BFU59" s="16"/>
      <c r="BFV59" s="16"/>
      <c r="BFW59" s="16"/>
      <c r="BFX59" s="16"/>
      <c r="BFY59" s="16"/>
      <c r="BFZ59" s="16"/>
      <c r="BGA59" s="16"/>
      <c r="BGB59" s="16"/>
      <c r="BGC59" s="16"/>
      <c r="BGD59" s="16"/>
      <c r="BGE59" s="16"/>
      <c r="BGF59" s="16"/>
      <c r="BGG59" s="16"/>
      <c r="BGH59" s="16"/>
      <c r="BGI59" s="16"/>
    </row>
    <row r="60" spans="1:1543" s="15" customFormat="1" ht="38.25" customHeight="1">
      <c r="A60" s="280"/>
      <c r="B60" s="125" t="s">
        <v>21</v>
      </c>
      <c r="C60" s="268" t="s">
        <v>90</v>
      </c>
      <c r="D60" s="111"/>
      <c r="E60" s="48"/>
      <c r="F60" s="48"/>
      <c r="G60" s="49"/>
      <c r="H60" s="94">
        <v>81472.800000000003</v>
      </c>
      <c r="I60" s="94">
        <v>105847.9</v>
      </c>
      <c r="J60" s="90">
        <f t="shared" si="3"/>
        <v>24375.099999999991</v>
      </c>
      <c r="K60" s="85">
        <f>PRODUCT(I60,1/H60)</f>
        <v>1.2991808309030741</v>
      </c>
      <c r="L60" s="88">
        <v>105847.9</v>
      </c>
      <c r="M60" s="88">
        <v>105847.9</v>
      </c>
      <c r="N60" s="87">
        <f>M60-L60</f>
        <v>0</v>
      </c>
      <c r="O60" s="86">
        <f>PRODUCT(M60,1/L60)</f>
        <v>1</v>
      </c>
      <c r="P60" s="85">
        <f>PRODUCT(H60,1/H61)</f>
        <v>9.5182641114777422E-2</v>
      </c>
      <c r="Q60" s="85">
        <f>PRODUCT(L60,1/L61)</f>
        <v>0.10623714226554674</v>
      </c>
      <c r="R60" s="85">
        <f>PRODUCT(M60,1/M61)</f>
        <v>0.11720335833868888</v>
      </c>
      <c r="S60" s="105"/>
      <c r="T60" s="106"/>
      <c r="U60" s="106"/>
      <c r="V60" s="106"/>
      <c r="W60" s="106"/>
      <c r="X60" s="106"/>
      <c r="Y60" s="106"/>
      <c r="Z60" s="106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  <c r="ASR60" s="8"/>
      <c r="ASS60" s="8"/>
      <c r="AST60" s="8"/>
      <c r="ASU60" s="8"/>
      <c r="ASV60" s="8"/>
      <c r="ASW60" s="8"/>
      <c r="ASX60" s="8"/>
      <c r="ASY60" s="8"/>
      <c r="ASZ60" s="8"/>
      <c r="ATA60" s="8"/>
      <c r="ATB60" s="8"/>
      <c r="ATC60" s="8"/>
      <c r="ATD60" s="8"/>
      <c r="ATE60" s="8"/>
      <c r="ATF60" s="8"/>
      <c r="ATG60" s="8"/>
      <c r="ATH60" s="8"/>
      <c r="ATI60" s="8"/>
      <c r="ATJ60" s="8"/>
      <c r="ATK60" s="8"/>
      <c r="ATL60" s="8"/>
      <c r="ATM60" s="8"/>
      <c r="ATN60" s="8"/>
      <c r="ATO60" s="8"/>
      <c r="ATP60" s="8"/>
      <c r="ATQ60" s="8"/>
      <c r="ATR60" s="8"/>
      <c r="ATS60" s="8"/>
      <c r="ATT60" s="8"/>
      <c r="ATU60" s="8"/>
      <c r="ATV60" s="8"/>
      <c r="ATW60" s="8"/>
      <c r="ATX60" s="8"/>
      <c r="ATY60" s="8"/>
      <c r="ATZ60" s="8"/>
      <c r="AUA60" s="8"/>
      <c r="AUB60" s="8"/>
      <c r="AUC60" s="8"/>
      <c r="AUD60" s="8"/>
      <c r="AUE60" s="8"/>
      <c r="AUF60" s="8"/>
      <c r="AUG60" s="8"/>
      <c r="AUH60" s="8"/>
      <c r="AUI60" s="8"/>
      <c r="AUJ60" s="8"/>
      <c r="AUK60" s="8"/>
      <c r="AUL60" s="8"/>
      <c r="AUM60" s="8"/>
      <c r="AUN60" s="8"/>
      <c r="AUO60" s="8"/>
      <c r="AUP60" s="8"/>
      <c r="AUQ60" s="8"/>
      <c r="AUR60" s="8"/>
      <c r="AUS60" s="8"/>
      <c r="AUT60" s="8"/>
      <c r="AUU60" s="8"/>
      <c r="AUV60" s="8"/>
      <c r="AUW60" s="8"/>
      <c r="AUX60" s="8"/>
      <c r="AUY60" s="8"/>
      <c r="AUZ60" s="8"/>
      <c r="AVA60" s="8"/>
      <c r="AVB60" s="8"/>
      <c r="AVC60" s="8"/>
      <c r="AVD60" s="8"/>
      <c r="AVE60" s="8"/>
      <c r="AVF60" s="8"/>
      <c r="AVG60" s="8"/>
      <c r="AVH60" s="8"/>
      <c r="AVI60" s="8"/>
      <c r="AVJ60" s="8"/>
      <c r="AVK60" s="8"/>
      <c r="AVL60" s="8"/>
      <c r="AVM60" s="8"/>
      <c r="AVN60" s="8"/>
      <c r="AVO60" s="8"/>
      <c r="AVP60" s="8"/>
      <c r="AVQ60" s="8"/>
      <c r="AVR60" s="8"/>
      <c r="AVS60" s="8"/>
      <c r="AVT60" s="8"/>
      <c r="AVU60" s="8"/>
      <c r="AVV60" s="8"/>
      <c r="AVW60" s="8"/>
      <c r="AVX60" s="8"/>
      <c r="AVY60" s="8"/>
      <c r="AVZ60" s="8"/>
      <c r="AWA60" s="8"/>
      <c r="AWB60" s="8"/>
      <c r="AWC60" s="8"/>
      <c r="AWD60" s="8"/>
      <c r="AWE60" s="8"/>
      <c r="AWF60" s="8"/>
      <c r="AWG60" s="8"/>
      <c r="AWH60" s="8"/>
      <c r="AWI60" s="8"/>
      <c r="AWJ60" s="8"/>
      <c r="AWK60" s="8"/>
      <c r="AWL60" s="8"/>
      <c r="AWM60" s="8"/>
      <c r="AWN60" s="8"/>
      <c r="AWO60" s="8"/>
      <c r="AWP60" s="8"/>
      <c r="AWQ60" s="8"/>
      <c r="AWR60" s="8"/>
      <c r="AWS60" s="8"/>
      <c r="AWT60" s="8"/>
      <c r="AWU60" s="8"/>
      <c r="AWV60" s="8"/>
      <c r="AWW60" s="8"/>
      <c r="AWX60" s="8"/>
      <c r="AWY60" s="8"/>
      <c r="AWZ60" s="8"/>
      <c r="AXA60" s="8"/>
      <c r="AXB60" s="8"/>
      <c r="AXC60" s="8"/>
      <c r="AXD60" s="8"/>
      <c r="AXE60" s="8"/>
      <c r="AXF60" s="8"/>
      <c r="AXG60" s="8"/>
      <c r="AXH60" s="8"/>
      <c r="AXI60" s="8"/>
      <c r="AXJ60" s="8"/>
      <c r="AXK60" s="8"/>
      <c r="AXL60" s="8"/>
      <c r="AXM60" s="8"/>
      <c r="AXN60" s="8"/>
      <c r="AXO60" s="8"/>
      <c r="AXP60" s="8"/>
      <c r="AXQ60" s="8"/>
      <c r="AXR60" s="8"/>
      <c r="AXS60" s="8"/>
      <c r="AXT60" s="8"/>
      <c r="AXU60" s="8"/>
      <c r="AXV60" s="8"/>
      <c r="AXW60" s="8"/>
      <c r="AXX60" s="8"/>
      <c r="AXY60" s="8"/>
      <c r="AXZ60" s="8"/>
      <c r="AYA60" s="8"/>
      <c r="AYB60" s="8"/>
      <c r="AYC60" s="8"/>
      <c r="AYD60" s="8"/>
      <c r="AYE60" s="8"/>
      <c r="AYF60" s="8"/>
      <c r="AYG60" s="8"/>
      <c r="AYH60" s="8"/>
      <c r="AYI60" s="8"/>
      <c r="AYJ60" s="8"/>
      <c r="AYK60" s="8"/>
      <c r="AYL60" s="8"/>
      <c r="AYM60" s="8"/>
      <c r="AYN60" s="8"/>
      <c r="AYO60" s="8"/>
      <c r="AYP60" s="8"/>
      <c r="AYQ60" s="8"/>
      <c r="AYR60" s="8"/>
      <c r="AYS60" s="8"/>
      <c r="AYT60" s="8"/>
      <c r="AYU60" s="8"/>
      <c r="AYV60" s="8"/>
      <c r="AYW60" s="8"/>
      <c r="AYX60" s="8"/>
      <c r="AYY60" s="8"/>
      <c r="AYZ60" s="8"/>
      <c r="AZA60" s="8"/>
      <c r="AZB60" s="8"/>
      <c r="AZC60" s="8"/>
      <c r="AZD60" s="8"/>
      <c r="AZE60" s="8"/>
      <c r="AZF60" s="8"/>
      <c r="AZG60" s="8"/>
      <c r="AZH60" s="8"/>
      <c r="AZI60" s="8"/>
      <c r="AZJ60" s="8"/>
      <c r="AZK60" s="8"/>
      <c r="AZL60" s="8"/>
      <c r="AZM60" s="8"/>
      <c r="AZN60" s="8"/>
      <c r="AZO60" s="8"/>
      <c r="AZP60" s="8"/>
      <c r="AZQ60" s="8"/>
      <c r="AZR60" s="8"/>
      <c r="AZS60" s="8"/>
      <c r="AZT60" s="8"/>
      <c r="AZU60" s="8"/>
      <c r="AZV60" s="8"/>
      <c r="AZW60" s="8"/>
      <c r="AZX60" s="8"/>
      <c r="AZY60" s="8"/>
      <c r="AZZ60" s="8"/>
      <c r="BAA60" s="8"/>
      <c r="BAB60" s="8"/>
      <c r="BAC60" s="8"/>
      <c r="BAD60" s="8"/>
      <c r="BAE60" s="8"/>
      <c r="BAF60" s="8"/>
      <c r="BAG60" s="8"/>
      <c r="BAH60" s="8"/>
      <c r="BAI60" s="8"/>
      <c r="BAJ60" s="8"/>
      <c r="BAK60" s="8"/>
      <c r="BAL60" s="8"/>
      <c r="BAM60" s="8"/>
      <c r="BAN60" s="8"/>
      <c r="BAO60" s="8"/>
      <c r="BAP60" s="8"/>
      <c r="BAQ60" s="8"/>
      <c r="BAR60" s="8"/>
      <c r="BAS60" s="8"/>
      <c r="BAT60" s="8"/>
      <c r="BAU60" s="8"/>
      <c r="BAV60" s="8"/>
      <c r="BAW60" s="8"/>
      <c r="BAX60" s="8"/>
      <c r="BAY60" s="8"/>
      <c r="BAZ60" s="8"/>
      <c r="BBA60" s="8"/>
      <c r="BBB60" s="8"/>
      <c r="BBC60" s="8"/>
      <c r="BBD60" s="8"/>
      <c r="BBE60" s="8"/>
      <c r="BBF60" s="8"/>
      <c r="BBG60" s="8"/>
      <c r="BBH60" s="8"/>
      <c r="BBI60" s="8"/>
      <c r="BBJ60" s="8"/>
      <c r="BBK60" s="8"/>
      <c r="BBL60" s="8"/>
      <c r="BBM60" s="8"/>
      <c r="BBN60" s="8"/>
      <c r="BBO60" s="8"/>
      <c r="BBP60" s="8"/>
      <c r="BBQ60" s="8"/>
      <c r="BBR60" s="8"/>
      <c r="BBS60" s="8"/>
      <c r="BBT60" s="8"/>
      <c r="BBU60" s="8"/>
      <c r="BBV60" s="8"/>
      <c r="BBW60" s="8"/>
      <c r="BBX60" s="8"/>
      <c r="BBY60" s="8"/>
      <c r="BBZ60" s="8"/>
      <c r="BCA60" s="8"/>
      <c r="BCB60" s="8"/>
      <c r="BCC60" s="8"/>
      <c r="BCD60" s="8"/>
      <c r="BCE60" s="8"/>
      <c r="BCF60" s="8"/>
      <c r="BCG60" s="8"/>
      <c r="BCH60" s="8"/>
      <c r="BCI60" s="8"/>
      <c r="BCJ60" s="8"/>
      <c r="BCK60" s="8"/>
      <c r="BCL60" s="8"/>
      <c r="BCM60" s="8"/>
      <c r="BCN60" s="8"/>
      <c r="BCO60" s="8"/>
      <c r="BCP60" s="8"/>
      <c r="BCQ60" s="8"/>
      <c r="BCR60" s="8"/>
      <c r="BCS60" s="8"/>
      <c r="BCT60" s="8"/>
      <c r="BCU60" s="8"/>
      <c r="BCV60" s="8"/>
      <c r="BCW60" s="8"/>
      <c r="BCX60" s="8"/>
      <c r="BCY60" s="8"/>
      <c r="BCZ60" s="8"/>
      <c r="BDA60" s="8"/>
      <c r="BDB60" s="8"/>
      <c r="BDC60" s="8"/>
      <c r="BDD60" s="8"/>
      <c r="BDE60" s="8"/>
      <c r="BDF60" s="8"/>
      <c r="BDG60" s="8"/>
      <c r="BDH60" s="8"/>
      <c r="BDI60" s="8"/>
      <c r="BDJ60" s="8"/>
      <c r="BDK60" s="8"/>
      <c r="BDL60" s="8"/>
      <c r="BDM60" s="8"/>
      <c r="BDN60" s="8"/>
      <c r="BDO60" s="8"/>
      <c r="BDP60" s="8"/>
      <c r="BDQ60" s="8"/>
      <c r="BDR60" s="8"/>
      <c r="BDS60" s="8"/>
      <c r="BDT60" s="8"/>
      <c r="BDU60" s="8"/>
      <c r="BDV60" s="8"/>
      <c r="BDW60" s="8"/>
      <c r="BDX60" s="8"/>
      <c r="BDY60" s="8"/>
      <c r="BDZ60" s="8"/>
      <c r="BEA60" s="8"/>
      <c r="BEB60" s="8"/>
      <c r="BEC60" s="8"/>
      <c r="BED60" s="8"/>
      <c r="BEE60" s="8"/>
      <c r="BEF60" s="8"/>
      <c r="BEG60" s="8"/>
      <c r="BEH60" s="8"/>
      <c r="BEI60" s="8"/>
      <c r="BEJ60" s="8"/>
      <c r="BEK60" s="8"/>
      <c r="BEL60" s="8"/>
      <c r="BEM60" s="8"/>
      <c r="BEN60" s="8"/>
      <c r="BEO60" s="8"/>
      <c r="BEP60" s="8"/>
      <c r="BEQ60" s="8"/>
      <c r="BER60" s="8"/>
      <c r="BES60" s="8"/>
      <c r="BET60" s="8"/>
      <c r="BEU60" s="8"/>
      <c r="BEV60" s="8"/>
      <c r="BEW60" s="8"/>
      <c r="BEX60" s="8"/>
      <c r="BEY60" s="8"/>
      <c r="BEZ60" s="8"/>
      <c r="BFA60" s="8"/>
      <c r="BFB60" s="8"/>
      <c r="BFC60" s="8"/>
      <c r="BFD60" s="8"/>
      <c r="BFE60" s="8"/>
      <c r="BFF60" s="8"/>
      <c r="BFG60" s="8"/>
      <c r="BFH60" s="8"/>
      <c r="BFI60" s="8"/>
      <c r="BFJ60" s="8"/>
      <c r="BFK60" s="8"/>
      <c r="BFL60" s="8"/>
      <c r="BFM60" s="8"/>
      <c r="BFN60" s="8"/>
      <c r="BFO60" s="8"/>
      <c r="BFP60" s="8"/>
      <c r="BFQ60" s="8"/>
      <c r="BFR60" s="8"/>
      <c r="BFS60" s="8"/>
      <c r="BFT60" s="8"/>
      <c r="BFU60" s="8"/>
      <c r="BFV60" s="8"/>
      <c r="BFW60" s="8"/>
      <c r="BFX60" s="8"/>
      <c r="BFY60" s="8"/>
      <c r="BFZ60" s="8"/>
      <c r="BGA60" s="8"/>
      <c r="BGB60" s="8"/>
      <c r="BGC60" s="8"/>
      <c r="BGD60" s="8"/>
      <c r="BGE60" s="8"/>
      <c r="BGF60" s="8"/>
      <c r="BGG60" s="8"/>
      <c r="BGH60" s="8"/>
      <c r="BGI60" s="8"/>
    </row>
    <row r="61" spans="1:1543" s="16" customFormat="1" ht="14.25">
      <c r="A61" s="286" t="s">
        <v>242</v>
      </c>
      <c r="B61" s="20"/>
      <c r="C61" s="122" t="s">
        <v>53</v>
      </c>
      <c r="D61" s="45"/>
      <c r="E61" s="45"/>
      <c r="F61" s="45"/>
      <c r="G61" s="46"/>
      <c r="H61" s="91">
        <f>SUM(H12,H21,H23,H26,H33,H37,H40,H46,H49,H55,H58)</f>
        <v>855962.8</v>
      </c>
      <c r="I61" s="91">
        <f>SUM(I12,I21,I23,I26,I33,I37,I40,I46,I49,I55,I58)</f>
        <v>994158.79999999993</v>
      </c>
      <c r="J61" s="90">
        <f t="shared" si="3"/>
        <v>138195.99999999988</v>
      </c>
      <c r="K61" s="86">
        <f>PRODUCT(I61,1/H61)</f>
        <v>1.1614509415596097</v>
      </c>
      <c r="L61" s="91">
        <f>SUM(L12,L21,L23,L26,L33,L37,L40,L46,L49,L55,L58)</f>
        <v>996336.1</v>
      </c>
      <c r="M61" s="91">
        <f>SUM(M12,M21,M23,M26,M33,M37,M40,M46,M49,M55,M58)</f>
        <v>903113.20000000007</v>
      </c>
      <c r="N61" s="87">
        <f>M61-L61</f>
        <v>-93222.899999999907</v>
      </c>
      <c r="O61" s="86">
        <f>PRODUCT(M61,1/L61)</f>
        <v>0.90643428457525543</v>
      </c>
      <c r="P61" s="86">
        <f>PRODUCT(H61,1/H61)</f>
        <v>1</v>
      </c>
      <c r="Q61" s="86">
        <f>PRODUCT(L61,1/L61)</f>
        <v>1</v>
      </c>
      <c r="R61" s="86">
        <f>PRODUCT(M61,1/M61)</f>
        <v>1</v>
      </c>
      <c r="S61" s="82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</row>
    <row r="62" spans="1:1543" s="8" customFormat="1" ht="14.25">
      <c r="A62" s="7"/>
      <c r="B62" s="7"/>
      <c r="C62" s="17"/>
      <c r="H62" s="9"/>
      <c r="I62" s="23"/>
      <c r="J62" s="29"/>
      <c r="K62" s="30"/>
      <c r="L62" s="23"/>
      <c r="M62" s="23"/>
      <c r="N62" s="24"/>
      <c r="O62" s="24"/>
    </row>
    <row r="63" spans="1:1543" s="8" customFormat="1" ht="15">
      <c r="A63" s="7"/>
      <c r="B63" s="7"/>
      <c r="C63" s="27"/>
      <c r="H63" s="9"/>
      <c r="I63" s="28"/>
      <c r="J63" s="10"/>
      <c r="K63" s="10"/>
      <c r="L63" s="10"/>
      <c r="M63" s="10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  <c r="AMK63" s="2"/>
      <c r="AML63" s="2"/>
      <c r="AMM63" s="2"/>
      <c r="AMN63" s="2"/>
      <c r="AMO63" s="2"/>
      <c r="AMP63" s="2"/>
      <c r="AMQ63" s="2"/>
      <c r="AMR63" s="2"/>
      <c r="AMS63" s="2"/>
      <c r="AMT63" s="2"/>
      <c r="AMU63" s="2"/>
      <c r="AMV63" s="2"/>
      <c r="AMW63" s="2"/>
      <c r="AMX63" s="2"/>
      <c r="AMY63" s="2"/>
      <c r="AMZ63" s="2"/>
      <c r="ANA63" s="2"/>
      <c r="ANB63" s="2"/>
      <c r="ANC63" s="2"/>
      <c r="AND63" s="2"/>
      <c r="ANE63" s="2"/>
      <c r="ANF63" s="2"/>
      <c r="ANG63" s="2"/>
      <c r="ANH63" s="2"/>
      <c r="ANI63" s="2"/>
      <c r="ANJ63" s="2"/>
      <c r="ANK63" s="2"/>
      <c r="ANL63" s="2"/>
      <c r="ANM63" s="2"/>
      <c r="ANN63" s="2"/>
      <c r="ANO63" s="2"/>
      <c r="ANP63" s="2"/>
      <c r="ANQ63" s="2"/>
      <c r="ANR63" s="2"/>
      <c r="ANS63" s="2"/>
      <c r="ANT63" s="2"/>
      <c r="ANU63" s="2"/>
      <c r="ANV63" s="2"/>
      <c r="ANW63" s="2"/>
      <c r="ANX63" s="2"/>
      <c r="ANY63" s="2"/>
      <c r="ANZ63" s="2"/>
      <c r="AOA63" s="2"/>
      <c r="AOB63" s="2"/>
      <c r="AOC63" s="2"/>
      <c r="AOD63" s="2"/>
      <c r="AOE63" s="2"/>
      <c r="AOF63" s="2"/>
      <c r="AOG63" s="2"/>
      <c r="AOH63" s="2"/>
      <c r="AOI63" s="2"/>
      <c r="AOJ63" s="2"/>
      <c r="AOK63" s="2"/>
      <c r="AOL63" s="2"/>
      <c r="AOM63" s="2"/>
      <c r="AON63" s="2"/>
      <c r="AOO63" s="2"/>
      <c r="AOP63" s="2"/>
      <c r="AOQ63" s="2"/>
      <c r="AOR63" s="2"/>
      <c r="AOS63" s="2"/>
      <c r="AOT63" s="2"/>
      <c r="AOU63" s="2"/>
      <c r="AOV63" s="2"/>
      <c r="AOW63" s="2"/>
      <c r="AOX63" s="2"/>
      <c r="AOY63" s="2"/>
      <c r="AOZ63" s="2"/>
      <c r="APA63" s="2"/>
      <c r="APB63" s="2"/>
      <c r="APC63" s="2"/>
      <c r="APD63" s="2"/>
      <c r="APE63" s="2"/>
      <c r="APF63" s="2"/>
      <c r="APG63" s="2"/>
      <c r="APH63" s="2"/>
      <c r="API63" s="2"/>
      <c r="APJ63" s="2"/>
      <c r="APK63" s="2"/>
      <c r="APL63" s="2"/>
      <c r="APM63" s="2"/>
      <c r="APN63" s="2"/>
      <c r="APO63" s="2"/>
      <c r="APP63" s="2"/>
      <c r="APQ63" s="2"/>
      <c r="APR63" s="2"/>
      <c r="APS63" s="2"/>
      <c r="APT63" s="2"/>
      <c r="APU63" s="2"/>
      <c r="APV63" s="2"/>
      <c r="APW63" s="2"/>
      <c r="APX63" s="2"/>
      <c r="APY63" s="2"/>
      <c r="APZ63" s="2"/>
      <c r="AQA63" s="2"/>
      <c r="AQB63" s="2"/>
      <c r="AQC63" s="2"/>
      <c r="AQD63" s="2"/>
      <c r="AQE63" s="2"/>
      <c r="AQF63" s="2"/>
      <c r="AQG63" s="2"/>
      <c r="AQH63" s="2"/>
      <c r="AQI63" s="2"/>
      <c r="AQJ63" s="2"/>
      <c r="AQK63" s="2"/>
      <c r="AQL63" s="2"/>
      <c r="AQM63" s="2"/>
      <c r="AQN63" s="2"/>
      <c r="AQO63" s="2"/>
      <c r="AQP63" s="2"/>
      <c r="AQQ63" s="2"/>
      <c r="AQR63" s="2"/>
      <c r="AQS63" s="2"/>
      <c r="AQT63" s="2"/>
      <c r="AQU63" s="2"/>
      <c r="AQV63" s="2"/>
      <c r="AQW63" s="2"/>
      <c r="AQX63" s="2"/>
      <c r="AQY63" s="2"/>
      <c r="AQZ63" s="2"/>
      <c r="ARA63" s="2"/>
      <c r="ARB63" s="2"/>
      <c r="ARC63" s="2"/>
      <c r="ARD63" s="2"/>
      <c r="ARE63" s="2"/>
      <c r="ARF63" s="2"/>
      <c r="ARG63" s="2"/>
      <c r="ARH63" s="2"/>
      <c r="ARI63" s="2"/>
      <c r="ARJ63" s="2"/>
      <c r="ARK63" s="2"/>
      <c r="ARL63" s="2"/>
      <c r="ARM63" s="2"/>
      <c r="ARN63" s="2"/>
      <c r="ARO63" s="2"/>
      <c r="ARP63" s="2"/>
      <c r="ARQ63" s="2"/>
      <c r="ARR63" s="2"/>
      <c r="ARS63" s="2"/>
      <c r="ART63" s="2"/>
      <c r="ARU63" s="2"/>
      <c r="ARV63" s="2"/>
      <c r="ARW63" s="2"/>
      <c r="ARX63" s="2"/>
      <c r="ARY63" s="2"/>
      <c r="ARZ63" s="2"/>
      <c r="ASA63" s="2"/>
      <c r="ASB63" s="2"/>
      <c r="ASC63" s="2"/>
      <c r="ASD63" s="2"/>
      <c r="ASE63" s="2"/>
      <c r="ASF63" s="2"/>
      <c r="ASG63" s="2"/>
      <c r="ASH63" s="2"/>
      <c r="ASI63" s="2"/>
      <c r="ASJ63" s="2"/>
      <c r="ASK63" s="2"/>
      <c r="ASL63" s="2"/>
      <c r="ASM63" s="2"/>
      <c r="ASN63" s="2"/>
      <c r="ASO63" s="2"/>
      <c r="ASP63" s="2"/>
      <c r="ASQ63" s="2"/>
      <c r="ASR63" s="2"/>
      <c r="ASS63" s="2"/>
      <c r="AST63" s="2"/>
      <c r="ASU63" s="2"/>
      <c r="ASV63" s="2"/>
      <c r="ASW63" s="2"/>
      <c r="ASX63" s="2"/>
      <c r="ASY63" s="2"/>
      <c r="ASZ63" s="2"/>
      <c r="ATA63" s="2"/>
      <c r="ATB63" s="2"/>
      <c r="ATC63" s="2"/>
      <c r="ATD63" s="2"/>
      <c r="ATE63" s="2"/>
      <c r="ATF63" s="2"/>
      <c r="ATG63" s="2"/>
      <c r="ATH63" s="2"/>
      <c r="ATI63" s="2"/>
      <c r="ATJ63" s="2"/>
      <c r="ATK63" s="2"/>
      <c r="ATL63" s="2"/>
      <c r="ATM63" s="2"/>
      <c r="ATN63" s="2"/>
      <c r="ATO63" s="2"/>
      <c r="ATP63" s="2"/>
      <c r="ATQ63" s="2"/>
      <c r="ATR63" s="2"/>
      <c r="ATS63" s="2"/>
      <c r="ATT63" s="2"/>
      <c r="ATU63" s="2"/>
      <c r="ATV63" s="2"/>
      <c r="ATW63" s="2"/>
      <c r="ATX63" s="2"/>
      <c r="ATY63" s="2"/>
      <c r="ATZ63" s="2"/>
      <c r="AUA63" s="2"/>
      <c r="AUB63" s="2"/>
      <c r="AUC63" s="2"/>
      <c r="AUD63" s="2"/>
      <c r="AUE63" s="2"/>
      <c r="AUF63" s="2"/>
      <c r="AUG63" s="2"/>
      <c r="AUH63" s="2"/>
      <c r="AUI63" s="2"/>
      <c r="AUJ63" s="2"/>
      <c r="AUK63" s="2"/>
      <c r="AUL63" s="2"/>
      <c r="AUM63" s="2"/>
      <c r="AUN63" s="2"/>
      <c r="AUO63" s="2"/>
      <c r="AUP63" s="2"/>
      <c r="AUQ63" s="2"/>
      <c r="AUR63" s="2"/>
      <c r="AUS63" s="2"/>
      <c r="AUT63" s="2"/>
      <c r="AUU63" s="2"/>
      <c r="AUV63" s="2"/>
      <c r="AUW63" s="2"/>
      <c r="AUX63" s="2"/>
      <c r="AUY63" s="2"/>
      <c r="AUZ63" s="2"/>
      <c r="AVA63" s="2"/>
      <c r="AVB63" s="2"/>
      <c r="AVC63" s="2"/>
      <c r="AVD63" s="2"/>
      <c r="AVE63" s="2"/>
      <c r="AVF63" s="2"/>
      <c r="AVG63" s="2"/>
      <c r="AVH63" s="2"/>
      <c r="AVI63" s="2"/>
      <c r="AVJ63" s="2"/>
      <c r="AVK63" s="2"/>
      <c r="AVL63" s="2"/>
      <c r="AVM63" s="2"/>
      <c r="AVN63" s="2"/>
      <c r="AVO63" s="2"/>
      <c r="AVP63" s="2"/>
      <c r="AVQ63" s="2"/>
      <c r="AVR63" s="2"/>
      <c r="AVS63" s="2"/>
      <c r="AVT63" s="2"/>
      <c r="AVU63" s="2"/>
      <c r="AVV63" s="2"/>
      <c r="AVW63" s="2"/>
      <c r="AVX63" s="2"/>
      <c r="AVY63" s="2"/>
      <c r="AVZ63" s="2"/>
      <c r="AWA63" s="2"/>
      <c r="AWB63" s="2"/>
      <c r="AWC63" s="2"/>
      <c r="AWD63" s="2"/>
      <c r="AWE63" s="2"/>
      <c r="AWF63" s="2"/>
      <c r="AWG63" s="2"/>
      <c r="AWH63" s="2"/>
      <c r="AWI63" s="2"/>
      <c r="AWJ63" s="2"/>
      <c r="AWK63" s="2"/>
      <c r="AWL63" s="2"/>
      <c r="AWM63" s="2"/>
      <c r="AWN63" s="2"/>
      <c r="AWO63" s="2"/>
      <c r="AWP63" s="2"/>
      <c r="AWQ63" s="2"/>
      <c r="AWR63" s="2"/>
      <c r="AWS63" s="2"/>
      <c r="AWT63" s="2"/>
      <c r="AWU63" s="2"/>
      <c r="AWV63" s="2"/>
      <c r="AWW63" s="2"/>
      <c r="AWX63" s="2"/>
      <c r="AWY63" s="2"/>
      <c r="AWZ63" s="2"/>
      <c r="AXA63" s="2"/>
      <c r="AXB63" s="2"/>
      <c r="AXC63" s="2"/>
      <c r="AXD63" s="2"/>
      <c r="AXE63" s="2"/>
      <c r="AXF63" s="2"/>
      <c r="AXG63" s="2"/>
      <c r="AXH63" s="2"/>
      <c r="AXI63" s="2"/>
      <c r="AXJ63" s="2"/>
      <c r="AXK63" s="2"/>
      <c r="AXL63" s="2"/>
      <c r="AXM63" s="2"/>
      <c r="AXN63" s="2"/>
      <c r="AXO63" s="2"/>
      <c r="AXP63" s="2"/>
      <c r="AXQ63" s="2"/>
      <c r="AXR63" s="2"/>
      <c r="AXS63" s="2"/>
      <c r="AXT63" s="2"/>
      <c r="AXU63" s="2"/>
      <c r="AXV63" s="2"/>
      <c r="AXW63" s="2"/>
      <c r="AXX63" s="2"/>
      <c r="AXY63" s="2"/>
      <c r="AXZ63" s="2"/>
      <c r="AYA63" s="2"/>
      <c r="AYB63" s="2"/>
      <c r="AYC63" s="2"/>
      <c r="AYD63" s="2"/>
      <c r="AYE63" s="2"/>
      <c r="AYF63" s="2"/>
      <c r="AYG63" s="2"/>
      <c r="AYH63" s="2"/>
      <c r="AYI63" s="2"/>
      <c r="AYJ63" s="2"/>
      <c r="AYK63" s="2"/>
      <c r="AYL63" s="2"/>
      <c r="AYM63" s="2"/>
      <c r="AYN63" s="2"/>
      <c r="AYO63" s="2"/>
      <c r="AYP63" s="2"/>
      <c r="AYQ63" s="2"/>
      <c r="AYR63" s="2"/>
      <c r="AYS63" s="2"/>
      <c r="AYT63" s="2"/>
      <c r="AYU63" s="2"/>
      <c r="AYV63" s="2"/>
      <c r="AYW63" s="2"/>
      <c r="AYX63" s="2"/>
      <c r="AYY63" s="2"/>
      <c r="AYZ63" s="2"/>
      <c r="AZA63" s="2"/>
      <c r="AZB63" s="2"/>
      <c r="AZC63" s="2"/>
      <c r="AZD63" s="2"/>
      <c r="AZE63" s="2"/>
      <c r="AZF63" s="2"/>
      <c r="AZG63" s="2"/>
      <c r="AZH63" s="2"/>
      <c r="AZI63" s="2"/>
      <c r="AZJ63" s="2"/>
      <c r="AZK63" s="2"/>
      <c r="AZL63" s="2"/>
      <c r="AZM63" s="2"/>
      <c r="AZN63" s="2"/>
      <c r="AZO63" s="2"/>
      <c r="AZP63" s="2"/>
      <c r="AZQ63" s="2"/>
      <c r="AZR63" s="2"/>
      <c r="AZS63" s="2"/>
      <c r="AZT63" s="2"/>
      <c r="AZU63" s="2"/>
      <c r="AZV63" s="2"/>
      <c r="AZW63" s="2"/>
      <c r="AZX63" s="2"/>
      <c r="AZY63" s="2"/>
      <c r="AZZ63" s="2"/>
      <c r="BAA63" s="2"/>
      <c r="BAB63" s="2"/>
      <c r="BAC63" s="2"/>
      <c r="BAD63" s="2"/>
      <c r="BAE63" s="2"/>
      <c r="BAF63" s="2"/>
      <c r="BAG63" s="2"/>
      <c r="BAH63" s="2"/>
      <c r="BAI63" s="2"/>
      <c r="BAJ63" s="2"/>
      <c r="BAK63" s="2"/>
      <c r="BAL63" s="2"/>
      <c r="BAM63" s="2"/>
      <c r="BAN63" s="2"/>
      <c r="BAO63" s="2"/>
      <c r="BAP63" s="2"/>
      <c r="BAQ63" s="2"/>
      <c r="BAR63" s="2"/>
      <c r="BAS63" s="2"/>
      <c r="BAT63" s="2"/>
      <c r="BAU63" s="2"/>
      <c r="BAV63" s="2"/>
      <c r="BAW63" s="2"/>
      <c r="BAX63" s="2"/>
      <c r="BAY63" s="2"/>
      <c r="BAZ63" s="2"/>
      <c r="BBA63" s="2"/>
      <c r="BBB63" s="2"/>
      <c r="BBC63" s="2"/>
      <c r="BBD63" s="2"/>
      <c r="BBE63" s="2"/>
      <c r="BBF63" s="2"/>
      <c r="BBG63" s="2"/>
      <c r="BBH63" s="2"/>
      <c r="BBI63" s="2"/>
      <c r="BBJ63" s="2"/>
      <c r="BBK63" s="2"/>
      <c r="BBL63" s="2"/>
      <c r="BBM63" s="2"/>
      <c r="BBN63" s="2"/>
      <c r="BBO63" s="2"/>
      <c r="BBP63" s="2"/>
      <c r="BBQ63" s="2"/>
      <c r="BBR63" s="2"/>
      <c r="BBS63" s="2"/>
      <c r="BBT63" s="2"/>
      <c r="BBU63" s="2"/>
      <c r="BBV63" s="2"/>
      <c r="BBW63" s="2"/>
      <c r="BBX63" s="2"/>
      <c r="BBY63" s="2"/>
      <c r="BBZ63" s="2"/>
      <c r="BCA63" s="2"/>
      <c r="BCB63" s="2"/>
      <c r="BCC63" s="2"/>
      <c r="BCD63" s="2"/>
      <c r="BCE63" s="2"/>
      <c r="BCF63" s="2"/>
      <c r="BCG63" s="2"/>
      <c r="BCH63" s="2"/>
      <c r="BCI63" s="2"/>
      <c r="BCJ63" s="2"/>
      <c r="BCK63" s="2"/>
      <c r="BCL63" s="2"/>
      <c r="BCM63" s="2"/>
      <c r="BCN63" s="2"/>
      <c r="BCO63" s="2"/>
      <c r="BCP63" s="2"/>
      <c r="BCQ63" s="2"/>
      <c r="BCR63" s="2"/>
      <c r="BCS63" s="2"/>
      <c r="BCT63" s="2"/>
      <c r="BCU63" s="2"/>
      <c r="BCV63" s="2"/>
      <c r="BCW63" s="2"/>
      <c r="BCX63" s="2"/>
      <c r="BCY63" s="2"/>
      <c r="BCZ63" s="2"/>
      <c r="BDA63" s="2"/>
      <c r="BDB63" s="2"/>
      <c r="BDC63" s="2"/>
      <c r="BDD63" s="2"/>
      <c r="BDE63" s="2"/>
      <c r="BDF63" s="2"/>
      <c r="BDG63" s="2"/>
      <c r="BDH63" s="2"/>
      <c r="BDI63" s="2"/>
      <c r="BDJ63" s="2"/>
      <c r="BDK63" s="2"/>
      <c r="BDL63" s="2"/>
      <c r="BDM63" s="2"/>
      <c r="BDN63" s="2"/>
      <c r="BDO63" s="2"/>
      <c r="BDP63" s="2"/>
      <c r="BDQ63" s="2"/>
      <c r="BDR63" s="2"/>
      <c r="BDS63" s="2"/>
      <c r="BDT63" s="2"/>
      <c r="BDU63" s="2"/>
      <c r="BDV63" s="2"/>
      <c r="BDW63" s="2"/>
      <c r="BDX63" s="2"/>
      <c r="BDY63" s="2"/>
      <c r="BDZ63" s="2"/>
      <c r="BEA63" s="2"/>
      <c r="BEB63" s="2"/>
      <c r="BEC63" s="2"/>
      <c r="BED63" s="2"/>
      <c r="BEE63" s="2"/>
      <c r="BEF63" s="2"/>
      <c r="BEG63" s="2"/>
      <c r="BEH63" s="2"/>
      <c r="BEI63" s="2"/>
      <c r="BEJ63" s="2"/>
      <c r="BEK63" s="2"/>
      <c r="BEL63" s="2"/>
      <c r="BEM63" s="2"/>
      <c r="BEN63" s="2"/>
      <c r="BEO63" s="2"/>
      <c r="BEP63" s="2"/>
      <c r="BEQ63" s="2"/>
      <c r="BER63" s="2"/>
      <c r="BES63" s="2"/>
      <c r="BET63" s="2"/>
      <c r="BEU63" s="2"/>
      <c r="BEV63" s="2"/>
      <c r="BEW63" s="2"/>
      <c r="BEX63" s="2"/>
      <c r="BEY63" s="2"/>
      <c r="BEZ63" s="2"/>
      <c r="BFA63" s="2"/>
      <c r="BFB63" s="2"/>
      <c r="BFC63" s="2"/>
      <c r="BFD63" s="2"/>
      <c r="BFE63" s="2"/>
      <c r="BFF63" s="2"/>
      <c r="BFG63" s="2"/>
      <c r="BFH63" s="2"/>
      <c r="BFI63" s="2"/>
      <c r="BFJ63" s="2"/>
      <c r="BFK63" s="2"/>
      <c r="BFL63" s="2"/>
      <c r="BFM63" s="2"/>
      <c r="BFN63" s="2"/>
      <c r="BFO63" s="2"/>
      <c r="BFP63" s="2"/>
      <c r="BFQ63" s="2"/>
      <c r="BFR63" s="2"/>
      <c r="BFS63" s="2"/>
      <c r="BFT63" s="2"/>
      <c r="BFU63" s="2"/>
      <c r="BFV63" s="2"/>
      <c r="BFW63" s="2"/>
      <c r="BFX63" s="2"/>
      <c r="BFY63" s="2"/>
      <c r="BFZ63" s="2"/>
      <c r="BGA63" s="2"/>
      <c r="BGB63" s="2"/>
      <c r="BGC63" s="2"/>
      <c r="BGD63" s="2"/>
      <c r="BGE63" s="2"/>
      <c r="BGF63" s="2"/>
      <c r="BGG63" s="2"/>
      <c r="BGH63" s="2"/>
      <c r="BGI63" s="2"/>
    </row>
    <row r="64" spans="1:1543" s="8" customFormat="1">
      <c r="A64" s="7"/>
      <c r="B64" s="7"/>
      <c r="C64" s="17"/>
      <c r="H64" s="9"/>
      <c r="I64" s="10"/>
      <c r="J64" s="10"/>
      <c r="K64" s="10"/>
      <c r="L64" s="10"/>
      <c r="M64" s="10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  <c r="BEA64" s="2"/>
      <c r="BEB64" s="2"/>
      <c r="BEC64" s="2"/>
      <c r="BED64" s="2"/>
      <c r="BEE64" s="2"/>
      <c r="BEF64" s="2"/>
      <c r="BEG64" s="2"/>
      <c r="BEH64" s="2"/>
      <c r="BEI64" s="2"/>
      <c r="BEJ64" s="2"/>
      <c r="BEK64" s="2"/>
      <c r="BEL64" s="2"/>
      <c r="BEM64" s="2"/>
      <c r="BEN64" s="2"/>
      <c r="BEO64" s="2"/>
      <c r="BEP64" s="2"/>
      <c r="BEQ64" s="2"/>
      <c r="BER64" s="2"/>
      <c r="BES64" s="2"/>
      <c r="BET64" s="2"/>
      <c r="BEU64" s="2"/>
      <c r="BEV64" s="2"/>
      <c r="BEW64" s="2"/>
      <c r="BEX64" s="2"/>
      <c r="BEY64" s="2"/>
      <c r="BEZ64" s="2"/>
      <c r="BFA64" s="2"/>
      <c r="BFB64" s="2"/>
      <c r="BFC64" s="2"/>
      <c r="BFD64" s="2"/>
      <c r="BFE64" s="2"/>
      <c r="BFF64" s="2"/>
      <c r="BFG64" s="2"/>
      <c r="BFH64" s="2"/>
      <c r="BFI64" s="2"/>
      <c r="BFJ64" s="2"/>
      <c r="BFK64" s="2"/>
      <c r="BFL64" s="2"/>
      <c r="BFM64" s="2"/>
      <c r="BFN64" s="2"/>
      <c r="BFO64" s="2"/>
      <c r="BFP64" s="2"/>
      <c r="BFQ64" s="2"/>
      <c r="BFR64" s="2"/>
      <c r="BFS64" s="2"/>
      <c r="BFT64" s="2"/>
      <c r="BFU64" s="2"/>
      <c r="BFV64" s="2"/>
      <c r="BFW64" s="2"/>
      <c r="BFX64" s="2"/>
      <c r="BFY64" s="2"/>
      <c r="BFZ64" s="2"/>
      <c r="BGA64" s="2"/>
      <c r="BGB64" s="2"/>
      <c r="BGC64" s="2"/>
      <c r="BGD64" s="2"/>
      <c r="BGE64" s="2"/>
      <c r="BGF64" s="2"/>
      <c r="BGG64" s="2"/>
      <c r="BGH64" s="2"/>
      <c r="BGI64" s="2"/>
    </row>
  </sheetData>
  <mergeCells count="15">
    <mergeCell ref="P9:R9"/>
    <mergeCell ref="H10:I10"/>
    <mergeCell ref="A9:A10"/>
    <mergeCell ref="B9:B10"/>
    <mergeCell ref="C9:C10"/>
    <mergeCell ref="J9:K9"/>
    <mergeCell ref="L9:L10"/>
    <mergeCell ref="M9:M10"/>
    <mergeCell ref="N8:O8"/>
    <mergeCell ref="Q8:R8"/>
    <mergeCell ref="P1:R1"/>
    <mergeCell ref="O2:R2"/>
    <mergeCell ref="O3:R3"/>
    <mergeCell ref="A6:O6"/>
    <mergeCell ref="A7:O7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46"/>
  <sheetViews>
    <sheetView topLeftCell="A21" workbookViewId="0">
      <selection activeCell="G12" sqref="G12:H19"/>
    </sheetView>
  </sheetViews>
  <sheetFormatPr defaultRowHeight="15"/>
  <cols>
    <col min="1" max="1" width="3.5703125" style="141" customWidth="1"/>
    <col min="2" max="2" width="4.42578125" style="142" customWidth="1"/>
    <col min="3" max="3" width="4.140625" style="141" customWidth="1"/>
    <col min="4" max="4" width="44.28515625" style="142" customWidth="1"/>
    <col min="5" max="5" width="11.28515625" style="136" customWidth="1"/>
    <col min="6" max="6" width="10.5703125" style="136" customWidth="1"/>
    <col min="7" max="7" width="11.140625" style="136" customWidth="1"/>
    <col min="8" max="8" width="11.42578125" style="139" customWidth="1"/>
    <col min="9" max="9" width="13.5703125" style="139" customWidth="1"/>
    <col min="10" max="10" width="11.7109375" style="139" customWidth="1"/>
    <col min="11" max="11" width="11.140625" style="139" customWidth="1"/>
    <col min="12" max="12" width="11.42578125" style="139" customWidth="1"/>
    <col min="13" max="13" width="11.7109375" style="139" customWidth="1"/>
    <col min="14" max="14" width="11.140625" style="139" customWidth="1"/>
    <col min="15" max="15" width="9.42578125" style="139" customWidth="1"/>
    <col min="16" max="16384" width="9.140625" style="139"/>
  </cols>
  <sheetData>
    <row r="1" spans="1:16" ht="12.75" hidden="1" customHeight="1"/>
    <row r="2" spans="1:16" ht="12.75" hidden="1" customHeight="1">
      <c r="E2" s="143"/>
      <c r="F2" s="143"/>
      <c r="G2" s="143"/>
    </row>
    <row r="3" spans="1:16" ht="12.75" customHeight="1">
      <c r="E3" s="143"/>
      <c r="F3" s="143"/>
      <c r="G3" s="143"/>
      <c r="K3" s="144"/>
      <c r="L3" s="319"/>
      <c r="M3" s="475" t="s">
        <v>230</v>
      </c>
      <c r="N3" s="475"/>
      <c r="O3" s="475"/>
      <c r="P3" s="134"/>
    </row>
    <row r="4" spans="1:16" ht="12.75" customHeight="1">
      <c r="E4" s="143"/>
      <c r="F4" s="143"/>
      <c r="G4" s="143"/>
      <c r="K4" s="144"/>
      <c r="L4" s="475" t="s">
        <v>77</v>
      </c>
      <c r="M4" s="475"/>
      <c r="N4" s="475"/>
      <c r="O4" s="475"/>
      <c r="P4" s="134"/>
    </row>
    <row r="5" spans="1:16" s="145" customFormat="1" ht="16.5" customHeight="1">
      <c r="A5" s="476" t="s">
        <v>277</v>
      </c>
      <c r="B5" s="476"/>
      <c r="C5" s="476"/>
      <c r="D5" s="476"/>
      <c r="E5" s="476"/>
      <c r="F5" s="476"/>
      <c r="G5" s="476"/>
      <c r="H5" s="477"/>
      <c r="I5" s="477"/>
      <c r="J5" s="477"/>
      <c r="K5" s="477"/>
      <c r="L5" s="477"/>
      <c r="M5" s="144"/>
    </row>
    <row r="6" spans="1:16" ht="9.75" customHeight="1">
      <c r="E6" s="143"/>
      <c r="F6" s="143"/>
      <c r="G6" s="143"/>
    </row>
    <row r="7" spans="1:16" s="146" customFormat="1" ht="19.5" customHeight="1">
      <c r="A7" s="478" t="s">
        <v>13</v>
      </c>
      <c r="B7" s="480" t="s">
        <v>91</v>
      </c>
      <c r="C7" s="478" t="s">
        <v>92</v>
      </c>
      <c r="D7" s="480"/>
      <c r="E7" s="482" t="s">
        <v>275</v>
      </c>
      <c r="F7" s="484" t="s">
        <v>276</v>
      </c>
      <c r="G7" s="485"/>
      <c r="H7" s="486"/>
      <c r="I7" s="482" t="s">
        <v>93</v>
      </c>
      <c r="J7" s="473" t="s">
        <v>278</v>
      </c>
      <c r="K7" s="473" t="s">
        <v>279</v>
      </c>
      <c r="L7" s="473" t="s">
        <v>280</v>
      </c>
      <c r="M7" s="473" t="s">
        <v>281</v>
      </c>
      <c r="N7" s="473" t="s">
        <v>282</v>
      </c>
      <c r="O7" s="473" t="s">
        <v>283</v>
      </c>
    </row>
    <row r="8" spans="1:16" s="146" customFormat="1" ht="84" customHeight="1">
      <c r="A8" s="479"/>
      <c r="B8" s="481"/>
      <c r="C8" s="479"/>
      <c r="D8" s="481"/>
      <c r="E8" s="483"/>
      <c r="F8" s="287" t="s">
        <v>238</v>
      </c>
      <c r="G8" s="287" t="s">
        <v>239</v>
      </c>
      <c r="H8" s="288" t="s">
        <v>240</v>
      </c>
      <c r="I8" s="474"/>
      <c r="J8" s="474"/>
      <c r="K8" s="474"/>
      <c r="L8" s="474"/>
      <c r="M8" s="474"/>
      <c r="N8" s="474"/>
      <c r="O8" s="474"/>
    </row>
    <row r="9" spans="1:16" s="153" customFormat="1" ht="12" customHeight="1">
      <c r="A9" s="147">
        <v>1</v>
      </c>
      <c r="B9" s="148" t="s">
        <v>94</v>
      </c>
      <c r="C9" s="149">
        <v>3</v>
      </c>
      <c r="D9" s="150" t="s">
        <v>95</v>
      </c>
      <c r="E9" s="151" t="s">
        <v>5</v>
      </c>
      <c r="F9" s="151" t="s">
        <v>71</v>
      </c>
      <c r="G9" s="151" t="s">
        <v>72</v>
      </c>
      <c r="H9" s="152">
        <v>8</v>
      </c>
      <c r="I9" s="152">
        <v>9</v>
      </c>
      <c r="J9" s="152" t="s">
        <v>96</v>
      </c>
      <c r="K9" s="152" t="s">
        <v>97</v>
      </c>
      <c r="L9" s="152" t="s">
        <v>98</v>
      </c>
      <c r="M9" s="152" t="s">
        <v>99</v>
      </c>
      <c r="N9" s="152" t="s">
        <v>100</v>
      </c>
      <c r="O9" s="152" t="s">
        <v>101</v>
      </c>
    </row>
    <row r="10" spans="1:16" s="135" customFormat="1">
      <c r="A10" s="154" t="s">
        <v>14</v>
      </c>
      <c r="B10" s="155" t="s">
        <v>20</v>
      </c>
      <c r="C10" s="155"/>
      <c r="D10" s="289" t="s">
        <v>32</v>
      </c>
      <c r="E10" s="156">
        <f>SUM(E12:E19)</f>
        <v>58462.500000000007</v>
      </c>
      <c r="F10" s="156">
        <f>SUM(F12:F19)</f>
        <v>84685.9</v>
      </c>
      <c r="G10" s="156">
        <f>SUM(G12:G19)</f>
        <v>84551</v>
      </c>
      <c r="H10" s="156">
        <f>SUM(H12:H19)</f>
        <v>80164.100000000006</v>
      </c>
      <c r="I10" s="157">
        <v>1</v>
      </c>
      <c r="J10" s="156">
        <f t="shared" ref="J10:J47" si="0">SUM(H10,-E10)</f>
        <v>21701.599999999999</v>
      </c>
      <c r="K10" s="157">
        <f>PRODUCT(H10,1/E10)</f>
        <v>1.3712054735941841</v>
      </c>
      <c r="L10" s="156">
        <f t="shared" ref="L10:L54" si="1">SUM(H10,-F10)</f>
        <v>-4521.7999999999884</v>
      </c>
      <c r="M10" s="157">
        <f>PRODUCT(H10,1/F10)</f>
        <v>0.94660504287018277</v>
      </c>
      <c r="N10" s="156">
        <f>SUM(H10,-G10)</f>
        <v>-4386.8999999999942</v>
      </c>
      <c r="O10" s="157">
        <f>PRODUCT(H10,1/G10)</f>
        <v>0.94811533867133457</v>
      </c>
    </row>
    <row r="11" spans="1:16" s="135" customFormat="1" ht="19.5" customHeight="1">
      <c r="A11" s="158"/>
      <c r="B11" s="159"/>
      <c r="C11" s="160"/>
      <c r="D11" s="290" t="s">
        <v>102</v>
      </c>
      <c r="E11" s="161">
        <f>PRODUCT(E10,1/E71)</f>
        <v>7.0940036633392461E-2</v>
      </c>
      <c r="F11" s="161">
        <f>PRODUCT(F10,1/F71)</f>
        <v>9.8936425741866355E-2</v>
      </c>
      <c r="G11" s="161">
        <f>PRODUCT(G10,1/G71)</f>
        <v>8.5047781098955236E-2</v>
      </c>
      <c r="H11" s="161">
        <f>PRODUCT(H10,1/H71)</f>
        <v>8.876417707104714E-2</v>
      </c>
      <c r="I11" s="161"/>
      <c r="J11" s="157"/>
      <c r="K11" s="157"/>
      <c r="L11" s="156"/>
      <c r="M11" s="157"/>
      <c r="N11" s="156"/>
      <c r="O11" s="157"/>
    </row>
    <row r="12" spans="1:16" s="135" customFormat="1" ht="42" customHeight="1">
      <c r="A12" s="154"/>
      <c r="B12" s="162" t="s">
        <v>20</v>
      </c>
      <c r="C12" s="162" t="s">
        <v>30</v>
      </c>
      <c r="D12" s="291" t="s">
        <v>103</v>
      </c>
      <c r="E12" s="89">
        <v>2555.5</v>
      </c>
      <c r="F12" s="89">
        <v>2125.1</v>
      </c>
      <c r="G12" s="89">
        <v>3548.5</v>
      </c>
      <c r="H12" s="89">
        <v>3548.5</v>
      </c>
      <c r="I12" s="165">
        <f>PRODUCT(H12,1/H10)</f>
        <v>4.4265450494672801E-2</v>
      </c>
      <c r="J12" s="156">
        <f t="shared" si="0"/>
        <v>993</v>
      </c>
      <c r="K12" s="157">
        <f t="shared" ref="K12:K20" si="2">PRODUCT(H12,1/E12)</f>
        <v>1.3885736646448836</v>
      </c>
      <c r="L12" s="163">
        <f t="shared" si="1"/>
        <v>1423.4</v>
      </c>
      <c r="M12" s="166">
        <f t="shared" ref="M12:M20" si="3">PRODUCT(H12,1/F12)</f>
        <v>1.6698037739400498</v>
      </c>
      <c r="N12" s="163">
        <f>SUM(H12,-G12)</f>
        <v>0</v>
      </c>
      <c r="O12" s="166">
        <f>PRODUCT(H12,1/G12)</f>
        <v>1</v>
      </c>
    </row>
    <row r="13" spans="1:16" s="136" customFormat="1" ht="42" customHeight="1">
      <c r="A13" s="167"/>
      <c r="B13" s="168" t="s">
        <v>20</v>
      </c>
      <c r="C13" s="168" t="s">
        <v>21</v>
      </c>
      <c r="D13" s="291" t="s">
        <v>104</v>
      </c>
      <c r="E13" s="89">
        <v>3248.3</v>
      </c>
      <c r="F13" s="89">
        <v>3361.4</v>
      </c>
      <c r="G13" s="89">
        <v>3410.4</v>
      </c>
      <c r="H13" s="89">
        <v>3207.9</v>
      </c>
      <c r="I13" s="165">
        <f>PRODUCT(H13,1/H10)</f>
        <v>4.0016665814248523E-2</v>
      </c>
      <c r="J13" s="156">
        <f t="shared" si="0"/>
        <v>-40.400000000000091</v>
      </c>
      <c r="K13" s="157">
        <f t="shared" si="2"/>
        <v>0.98756272511775389</v>
      </c>
      <c r="L13" s="163">
        <f t="shared" si="1"/>
        <v>-153.5</v>
      </c>
      <c r="M13" s="166">
        <f t="shared" si="3"/>
        <v>0.95433450348069249</v>
      </c>
      <c r="N13" s="163">
        <f>SUM(H13,-G13)</f>
        <v>-202.5</v>
      </c>
      <c r="O13" s="166">
        <f t="shared" ref="O13:O56" si="4">PRODUCT(H13,1/G13)</f>
        <v>0.9406228008444758</v>
      </c>
    </row>
    <row r="14" spans="1:16" s="136" customFormat="1" ht="39" customHeight="1">
      <c r="A14" s="167"/>
      <c r="B14" s="168" t="s">
        <v>20</v>
      </c>
      <c r="C14" s="168" t="s">
        <v>22</v>
      </c>
      <c r="D14" s="291" t="s">
        <v>105</v>
      </c>
      <c r="E14" s="89">
        <v>44762.8</v>
      </c>
      <c r="F14" s="89">
        <v>51214.400000000001</v>
      </c>
      <c r="G14" s="89">
        <v>49107.3</v>
      </c>
      <c r="H14" s="89">
        <v>47453.5</v>
      </c>
      <c r="I14" s="165">
        <f>PRODUCT(H14,1/H10)</f>
        <v>0.5919545033250545</v>
      </c>
      <c r="J14" s="163">
        <f t="shared" si="0"/>
        <v>2690.6999999999971</v>
      </c>
      <c r="K14" s="166">
        <f t="shared" si="2"/>
        <v>1.0601101807751077</v>
      </c>
      <c r="L14" s="163">
        <f t="shared" si="1"/>
        <v>-3760.9000000000015</v>
      </c>
      <c r="M14" s="166">
        <f t="shared" si="3"/>
        <v>0.92656557530694494</v>
      </c>
      <c r="N14" s="163">
        <f>SUM(H14,-G14)</f>
        <v>-1653.8000000000029</v>
      </c>
      <c r="O14" s="166">
        <f t="shared" si="4"/>
        <v>0.96632272594909507</v>
      </c>
    </row>
    <row r="15" spans="1:16" s="136" customFormat="1">
      <c r="A15" s="167"/>
      <c r="B15" s="168" t="s">
        <v>20</v>
      </c>
      <c r="C15" s="168" t="s">
        <v>23</v>
      </c>
      <c r="D15" s="291" t="s">
        <v>85</v>
      </c>
      <c r="E15" s="89">
        <v>0</v>
      </c>
      <c r="F15" s="89">
        <v>10.1</v>
      </c>
      <c r="G15" s="89">
        <v>10.1</v>
      </c>
      <c r="H15" s="89">
        <v>0.8</v>
      </c>
      <c r="I15" s="165">
        <f>PRODUCT(H15,1/H10)</f>
        <v>9.9795294901333644E-6</v>
      </c>
      <c r="J15" s="163">
        <f t="shared" si="0"/>
        <v>0.8</v>
      </c>
      <c r="K15" s="166" t="e">
        <f t="shared" si="2"/>
        <v>#DIV/0!</v>
      </c>
      <c r="L15" s="163">
        <f t="shared" si="1"/>
        <v>-9.2999999999999989</v>
      </c>
      <c r="M15" s="166">
        <f t="shared" si="3"/>
        <v>7.9207920792079223E-2</v>
      </c>
      <c r="N15" s="163">
        <f t="shared" ref="N15:N58" si="5">SUM(H15,-G15)</f>
        <v>-9.2999999999999989</v>
      </c>
      <c r="O15" s="166">
        <f t="shared" si="4"/>
        <v>7.9207920792079223E-2</v>
      </c>
    </row>
    <row r="16" spans="1:16" s="136" customFormat="1" ht="42" customHeight="1">
      <c r="A16" s="167"/>
      <c r="B16" s="168" t="s">
        <v>20</v>
      </c>
      <c r="C16" s="168" t="s">
        <v>24</v>
      </c>
      <c r="D16" s="291" t="s">
        <v>106</v>
      </c>
      <c r="E16" s="89">
        <v>2162.5</v>
      </c>
      <c r="F16" s="89">
        <v>2221</v>
      </c>
      <c r="G16" s="89">
        <v>2257.9</v>
      </c>
      <c r="H16" s="89">
        <v>2242.1</v>
      </c>
      <c r="I16" s="165">
        <f>PRODUCT(H16,1/H10)</f>
        <v>2.7968878837285018E-2</v>
      </c>
      <c r="J16" s="163">
        <f t="shared" si="0"/>
        <v>79.599999999999909</v>
      </c>
      <c r="K16" s="166">
        <f t="shared" si="2"/>
        <v>1.0368092485549132</v>
      </c>
      <c r="L16" s="163">
        <f t="shared" si="1"/>
        <v>21.099999999999909</v>
      </c>
      <c r="M16" s="166">
        <f t="shared" si="3"/>
        <v>1.0095002251238181</v>
      </c>
      <c r="N16" s="163">
        <f t="shared" si="5"/>
        <v>-15.800000000000182</v>
      </c>
      <c r="O16" s="166">
        <f t="shared" si="4"/>
        <v>0.99300234731387571</v>
      </c>
    </row>
    <row r="17" spans="1:15" s="136" customFormat="1">
      <c r="A17" s="167"/>
      <c r="B17" s="168" t="s">
        <v>20</v>
      </c>
      <c r="C17" s="168" t="s">
        <v>25</v>
      </c>
      <c r="D17" s="291" t="s">
        <v>36</v>
      </c>
      <c r="E17" s="90">
        <v>883.6</v>
      </c>
      <c r="F17" s="90"/>
      <c r="G17" s="90">
        <v>0</v>
      </c>
      <c r="H17" s="90">
        <v>0</v>
      </c>
      <c r="I17" s="165">
        <f>PRODUCT(H17,1/H10)</f>
        <v>0</v>
      </c>
      <c r="J17" s="163">
        <f t="shared" si="0"/>
        <v>-883.6</v>
      </c>
      <c r="K17" s="166">
        <f t="shared" si="2"/>
        <v>0</v>
      </c>
      <c r="L17" s="163">
        <f t="shared" si="1"/>
        <v>0</v>
      </c>
      <c r="M17" s="166" t="e">
        <f t="shared" si="3"/>
        <v>#DIV/0!</v>
      </c>
      <c r="N17" s="163">
        <f t="shared" si="5"/>
        <v>0</v>
      </c>
      <c r="O17" s="166" t="e">
        <f t="shared" si="4"/>
        <v>#DIV/0!</v>
      </c>
    </row>
    <row r="18" spans="1:15" s="136" customFormat="1">
      <c r="A18" s="167"/>
      <c r="B18" s="168" t="s">
        <v>20</v>
      </c>
      <c r="C18" s="168" t="s">
        <v>65</v>
      </c>
      <c r="D18" s="291" t="s">
        <v>37</v>
      </c>
      <c r="E18" s="89">
        <v>0</v>
      </c>
      <c r="F18" s="89">
        <v>1000</v>
      </c>
      <c r="G18" s="89">
        <v>1000</v>
      </c>
      <c r="H18" s="89">
        <v>0</v>
      </c>
      <c r="I18" s="165">
        <f>PRODUCT(H18,1/H10)</f>
        <v>0</v>
      </c>
      <c r="J18" s="163">
        <f t="shared" si="0"/>
        <v>0</v>
      </c>
      <c r="K18" s="166" t="e">
        <f t="shared" si="2"/>
        <v>#DIV/0!</v>
      </c>
      <c r="L18" s="163">
        <f t="shared" si="1"/>
        <v>-1000</v>
      </c>
      <c r="M18" s="166">
        <f t="shared" si="3"/>
        <v>0</v>
      </c>
      <c r="N18" s="163">
        <f t="shared" si="5"/>
        <v>-1000</v>
      </c>
      <c r="O18" s="166">
        <f t="shared" si="4"/>
        <v>0</v>
      </c>
    </row>
    <row r="19" spans="1:15" s="136" customFormat="1">
      <c r="A19" s="167"/>
      <c r="B19" s="168" t="s">
        <v>20</v>
      </c>
      <c r="C19" s="168" t="s">
        <v>8</v>
      </c>
      <c r="D19" s="291" t="s">
        <v>107</v>
      </c>
      <c r="E19" s="89">
        <v>4849.8</v>
      </c>
      <c r="F19" s="89">
        <v>24753.9</v>
      </c>
      <c r="G19" s="89">
        <v>25216.799999999999</v>
      </c>
      <c r="H19" s="89">
        <v>23711.3</v>
      </c>
      <c r="I19" s="165">
        <f>PRODUCT(H19,1/H10)</f>
        <v>0.29578452199924904</v>
      </c>
      <c r="J19" s="163">
        <f t="shared" si="0"/>
        <v>18861.5</v>
      </c>
      <c r="K19" s="166">
        <f t="shared" si="2"/>
        <v>4.8891294486370569</v>
      </c>
      <c r="L19" s="163">
        <f t="shared" si="1"/>
        <v>-1042.6000000000022</v>
      </c>
      <c r="M19" s="166">
        <f t="shared" si="3"/>
        <v>0.95788138434751691</v>
      </c>
      <c r="N19" s="163">
        <f t="shared" si="5"/>
        <v>-1505.5</v>
      </c>
      <c r="O19" s="166">
        <f t="shared" si="4"/>
        <v>0.94029773801592587</v>
      </c>
    </row>
    <row r="20" spans="1:15" s="137" customFormat="1">
      <c r="A20" s="154">
        <v>2</v>
      </c>
      <c r="B20" s="155" t="s">
        <v>30</v>
      </c>
      <c r="C20" s="155"/>
      <c r="D20" s="290" t="s">
        <v>62</v>
      </c>
      <c r="E20" s="156">
        <f>E22</f>
        <v>1848.4</v>
      </c>
      <c r="F20" s="156">
        <f>F22</f>
        <v>1924.3</v>
      </c>
      <c r="G20" s="156">
        <f>G22</f>
        <v>1924.3</v>
      </c>
      <c r="H20" s="156">
        <f>H22</f>
        <v>1924.3</v>
      </c>
      <c r="I20" s="157">
        <v>1</v>
      </c>
      <c r="J20" s="156">
        <f t="shared" si="0"/>
        <v>75.899999999999864</v>
      </c>
      <c r="K20" s="157">
        <f t="shared" si="2"/>
        <v>1.0410625405756329</v>
      </c>
      <c r="L20" s="156">
        <f t="shared" si="1"/>
        <v>0</v>
      </c>
      <c r="M20" s="157">
        <f t="shared" si="3"/>
        <v>1</v>
      </c>
      <c r="N20" s="156">
        <f t="shared" si="5"/>
        <v>0</v>
      </c>
      <c r="O20" s="157">
        <f t="shared" si="4"/>
        <v>1</v>
      </c>
    </row>
    <row r="21" spans="1:15" s="137" customFormat="1">
      <c r="A21" s="154"/>
      <c r="B21" s="155"/>
      <c r="C21" s="155"/>
      <c r="D21" s="290" t="s">
        <v>102</v>
      </c>
      <c r="E21" s="377">
        <f>PRODUCT(E20,1/E71)</f>
        <v>2.2429003842319882E-3</v>
      </c>
      <c r="F21" s="377">
        <f>PRODUCT(F20,1/F71)</f>
        <v>2.248111717004524E-3</v>
      </c>
      <c r="G21" s="377">
        <f>PRODUCT(G20,1/G71)</f>
        <v>1.9356062633052186E-3</v>
      </c>
      <c r="H21" s="377">
        <f>PRODUCT(H20,1/H71)</f>
        <v>2.1307406424798132E-3</v>
      </c>
      <c r="I21" s="377"/>
      <c r="J21" s="378"/>
      <c r="K21" s="378"/>
      <c r="L21" s="378"/>
      <c r="M21" s="378"/>
      <c r="N21" s="378"/>
      <c r="O21" s="379"/>
    </row>
    <row r="22" spans="1:15" s="138" customFormat="1" ht="15" customHeight="1">
      <c r="A22" s="167"/>
      <c r="B22" s="168" t="s">
        <v>30</v>
      </c>
      <c r="C22" s="168" t="s">
        <v>21</v>
      </c>
      <c r="D22" s="291" t="s">
        <v>125</v>
      </c>
      <c r="E22" s="164">
        <v>1848.4</v>
      </c>
      <c r="F22" s="92">
        <v>1924.3</v>
      </c>
      <c r="G22" s="92">
        <v>1924.3</v>
      </c>
      <c r="H22" s="92">
        <v>1924.3</v>
      </c>
      <c r="I22" s="165">
        <f>PRODUCT(H22,1/H20)</f>
        <v>1</v>
      </c>
      <c r="J22" s="163">
        <f t="shared" si="0"/>
        <v>75.899999999999864</v>
      </c>
      <c r="K22" s="166">
        <f>PRODUCT(H22,1/E22)</f>
        <v>1.0410625405756329</v>
      </c>
      <c r="L22" s="163">
        <f t="shared" si="1"/>
        <v>0</v>
      </c>
      <c r="M22" s="166">
        <f t="shared" ref="M22:M27" si="6">PRODUCT(H22,1/F22)</f>
        <v>1</v>
      </c>
      <c r="N22" s="163">
        <f t="shared" si="5"/>
        <v>0</v>
      </c>
      <c r="O22" s="166">
        <f t="shared" si="4"/>
        <v>1</v>
      </c>
    </row>
    <row r="23" spans="1:15" s="135" customFormat="1" ht="25.5" customHeight="1">
      <c r="A23" s="154" t="s">
        <v>16</v>
      </c>
      <c r="B23" s="155" t="s">
        <v>21</v>
      </c>
      <c r="C23" s="155"/>
      <c r="D23" s="290" t="s">
        <v>39</v>
      </c>
      <c r="E23" s="156">
        <f>SUM(E25:E26)</f>
        <v>3261.4</v>
      </c>
      <c r="F23" s="156">
        <f>SUM(F25:F26)</f>
        <v>4505.6000000000004</v>
      </c>
      <c r="G23" s="156">
        <f>SUM(G25:G26)</f>
        <v>4543.3999999999996</v>
      </c>
      <c r="H23" s="156">
        <f>SUM(H25:H26)</f>
        <v>3293.2</v>
      </c>
      <c r="I23" s="165">
        <v>1</v>
      </c>
      <c r="J23" s="156">
        <f t="shared" si="0"/>
        <v>31.799999999999727</v>
      </c>
      <c r="K23" s="157">
        <f>PRODUCT(H23,1/E23)</f>
        <v>1.009750413932667</v>
      </c>
      <c r="L23" s="156">
        <f t="shared" si="1"/>
        <v>-1212.4000000000005</v>
      </c>
      <c r="M23" s="157">
        <f t="shared" si="6"/>
        <v>0.73091264204545447</v>
      </c>
      <c r="N23" s="156">
        <f t="shared" si="5"/>
        <v>-1250.1999999999998</v>
      </c>
      <c r="O23" s="157">
        <f t="shared" si="4"/>
        <v>0.72483162389400013</v>
      </c>
    </row>
    <row r="24" spans="1:15" s="135" customFormat="1" ht="21" customHeight="1">
      <c r="A24" s="154"/>
      <c r="B24" s="155"/>
      <c r="C24" s="155"/>
      <c r="D24" s="290" t="s">
        <v>102</v>
      </c>
      <c r="E24" s="161">
        <f>PRODUCT(E23,1/E71)</f>
        <v>3.9574742010031411E-3</v>
      </c>
      <c r="F24" s="161">
        <f>PRODUCT(F23,1/F71)</f>
        <v>5.2637801549319675E-3</v>
      </c>
      <c r="G24" s="161">
        <f>PRODUCT(G23,1/G71)</f>
        <v>4.5700948379675359E-3</v>
      </c>
      <c r="H24" s="161">
        <f>PRODUCT(H23,1/H71)</f>
        <v>3.6464974711918723E-3</v>
      </c>
      <c r="I24" s="161"/>
      <c r="J24" s="157"/>
      <c r="K24" s="157"/>
      <c r="L24" s="156"/>
      <c r="M24" s="157"/>
      <c r="N24" s="156"/>
      <c r="O24" s="166"/>
    </row>
    <row r="25" spans="1:15" s="136" customFormat="1" ht="22.5" customHeight="1">
      <c r="A25" s="167"/>
      <c r="B25" s="168" t="s">
        <v>21</v>
      </c>
      <c r="C25" s="168" t="s">
        <v>28</v>
      </c>
      <c r="D25" s="292" t="s">
        <v>108</v>
      </c>
      <c r="E25" s="92">
        <v>3241.4</v>
      </c>
      <c r="F25" s="92">
        <v>3575.6</v>
      </c>
      <c r="G25" s="92">
        <v>3613.4</v>
      </c>
      <c r="H25" s="92">
        <v>3233.2</v>
      </c>
      <c r="I25" s="165">
        <f>PRODUCT(H25,1/H23)</f>
        <v>0.98178063889226275</v>
      </c>
      <c r="J25" s="163">
        <f t="shared" si="0"/>
        <v>-8.2000000000002728</v>
      </c>
      <c r="K25" s="166">
        <f>PRODUCT(H25,1/E25)</f>
        <v>0.9974702289134324</v>
      </c>
      <c r="L25" s="163">
        <f t="shared" si="1"/>
        <v>-342.40000000000009</v>
      </c>
      <c r="M25" s="166">
        <f t="shared" si="6"/>
        <v>0.90423984785770206</v>
      </c>
      <c r="N25" s="163">
        <f t="shared" si="5"/>
        <v>-380.20000000000027</v>
      </c>
      <c r="O25" s="166">
        <f t="shared" si="4"/>
        <v>0.89478053910444444</v>
      </c>
    </row>
    <row r="26" spans="1:15" s="136" customFormat="1" ht="21.75" customHeight="1">
      <c r="A26" s="307"/>
      <c r="B26" s="168" t="s">
        <v>21</v>
      </c>
      <c r="C26" s="168" t="s">
        <v>6</v>
      </c>
      <c r="D26" s="345" t="s">
        <v>252</v>
      </c>
      <c r="E26" s="92">
        <v>20</v>
      </c>
      <c r="F26" s="92">
        <v>930</v>
      </c>
      <c r="G26" s="92">
        <v>930</v>
      </c>
      <c r="H26" s="92">
        <v>60</v>
      </c>
      <c r="I26" s="165">
        <f>PRODUCT(H26,1/H25)</f>
        <v>1.8557466287269578E-2</v>
      </c>
      <c r="J26" s="163">
        <f t="shared" ref="J26" si="7">SUM(H26,-E26)</f>
        <v>40</v>
      </c>
      <c r="K26" s="166">
        <f>PRODUCT(H26,1/E26)</f>
        <v>3</v>
      </c>
      <c r="L26" s="163">
        <f t="shared" ref="L26" si="8">SUM(H26,-F26)</f>
        <v>-870</v>
      </c>
      <c r="M26" s="166">
        <f t="shared" ref="M26" si="9">PRODUCT(H26,1/F26)</f>
        <v>6.4516129032258063E-2</v>
      </c>
      <c r="N26" s="163">
        <f t="shared" ref="N26" si="10">SUM(H26,-G26)</f>
        <v>-870</v>
      </c>
      <c r="O26" s="166">
        <f t="shared" ref="O26" si="11">PRODUCT(H26,1/G26)</f>
        <v>6.4516129032258063E-2</v>
      </c>
    </row>
    <row r="27" spans="1:15" s="135" customFormat="1">
      <c r="A27" s="302" t="s">
        <v>17</v>
      </c>
      <c r="B27" s="155" t="s">
        <v>22</v>
      </c>
      <c r="C27" s="155"/>
      <c r="D27" s="290" t="s">
        <v>40</v>
      </c>
      <c r="E27" s="156">
        <f>SUM(E29:E34)</f>
        <v>44885.299999999996</v>
      </c>
      <c r="F27" s="156">
        <f>SUM(F29:F34)</f>
        <v>59825.1</v>
      </c>
      <c r="G27" s="156">
        <f>SUM(G29:G34)</f>
        <v>85316.1</v>
      </c>
      <c r="H27" s="156">
        <f>SUM(H29:H34)</f>
        <v>54320.19999999999</v>
      </c>
      <c r="I27" s="157">
        <v>1</v>
      </c>
      <c r="J27" s="156">
        <f t="shared" si="0"/>
        <v>9434.8999999999942</v>
      </c>
      <c r="K27" s="157">
        <f>PRODUCT(H27,1/E27)</f>
        <v>1.2102002214533487</v>
      </c>
      <c r="L27" s="156">
        <f t="shared" si="1"/>
        <v>-5504.9000000000087</v>
      </c>
      <c r="M27" s="157">
        <f t="shared" si="6"/>
        <v>0.90798343838957207</v>
      </c>
      <c r="N27" s="156">
        <f t="shared" si="5"/>
        <v>-30995.900000000016</v>
      </c>
      <c r="O27" s="157">
        <f t="shared" si="4"/>
        <v>0.63669342597704293</v>
      </c>
    </row>
    <row r="28" spans="1:15" s="135" customFormat="1">
      <c r="A28" s="302"/>
      <c r="B28" s="300"/>
      <c r="C28" s="155"/>
      <c r="D28" s="290" t="s">
        <v>102</v>
      </c>
      <c r="E28" s="161">
        <f>PRODUCT(E27,1/E71)</f>
        <v>5.4465081484726278E-2</v>
      </c>
      <c r="F28" s="161">
        <f>PRODUCT(F27,1/F71)</f>
        <v>6.9892172884148701E-2</v>
      </c>
      <c r="G28" s="161">
        <f>PRODUCT(G27,1/G71)</f>
        <v>8.5817376459374511E-2</v>
      </c>
      <c r="H28" s="161">
        <f>PRODUCT(H27,1/H71)</f>
        <v>6.0147720130765435E-2</v>
      </c>
      <c r="I28" s="161"/>
      <c r="J28" s="157"/>
      <c r="K28" s="157"/>
      <c r="L28" s="156"/>
      <c r="M28" s="157"/>
      <c r="N28" s="156"/>
      <c r="O28" s="166"/>
    </row>
    <row r="29" spans="1:15" s="136" customFormat="1">
      <c r="A29" s="304"/>
      <c r="B29" s="301" t="s">
        <v>22</v>
      </c>
      <c r="C29" s="168" t="s">
        <v>23</v>
      </c>
      <c r="D29" s="291" t="s">
        <v>79</v>
      </c>
      <c r="E29" s="92">
        <v>293.3</v>
      </c>
      <c r="F29" s="92">
        <v>909</v>
      </c>
      <c r="G29" s="92">
        <v>909</v>
      </c>
      <c r="H29" s="92">
        <v>829.4</v>
      </c>
      <c r="I29" s="165">
        <f>PRODUCT(H29,1/H27)</f>
        <v>1.5268721396460253E-2</v>
      </c>
      <c r="J29" s="163">
        <f t="shared" si="0"/>
        <v>536.09999999999991</v>
      </c>
      <c r="K29" s="166">
        <f t="shared" ref="K29:K40" si="12">PRODUCT(H29,1/E29)</f>
        <v>2.8278213433344694</v>
      </c>
      <c r="L29" s="163">
        <f t="shared" si="1"/>
        <v>-79.600000000000023</v>
      </c>
      <c r="M29" s="166">
        <f t="shared" ref="M29:M35" si="13">PRODUCT(H29,1/F29)</f>
        <v>0.91243124312431234</v>
      </c>
      <c r="N29" s="163">
        <f t="shared" si="5"/>
        <v>-79.600000000000023</v>
      </c>
      <c r="O29" s="166">
        <f t="shared" si="4"/>
        <v>0.91243124312431234</v>
      </c>
    </row>
    <row r="30" spans="1:15" s="136" customFormat="1">
      <c r="A30" s="304"/>
      <c r="B30" s="301" t="s">
        <v>22</v>
      </c>
      <c r="C30" s="168" t="s">
        <v>24</v>
      </c>
      <c r="D30" s="291" t="s">
        <v>267</v>
      </c>
      <c r="E30" s="92">
        <v>1488.2</v>
      </c>
      <c r="F30" s="92">
        <v>0</v>
      </c>
      <c r="G30" s="92">
        <v>23097.7</v>
      </c>
      <c r="H30" s="92">
        <v>0</v>
      </c>
      <c r="I30" s="165"/>
      <c r="J30" s="163"/>
      <c r="K30" s="166"/>
      <c r="L30" s="163"/>
      <c r="M30" s="166"/>
      <c r="N30" s="163"/>
      <c r="O30" s="166"/>
    </row>
    <row r="31" spans="1:15" s="136" customFormat="1">
      <c r="A31" s="304"/>
      <c r="B31" s="301" t="s">
        <v>22</v>
      </c>
      <c r="C31" s="168" t="s">
        <v>27</v>
      </c>
      <c r="D31" s="291" t="s">
        <v>80</v>
      </c>
      <c r="E31" s="92">
        <v>3867.9</v>
      </c>
      <c r="F31" s="92">
        <v>4030</v>
      </c>
      <c r="G31" s="92">
        <v>2170</v>
      </c>
      <c r="H31" s="92">
        <v>1187.8</v>
      </c>
      <c r="I31" s="165">
        <f>PRODUCT(H31,1/H27)</f>
        <v>2.1866635248029283E-2</v>
      </c>
      <c r="J31" s="163">
        <f t="shared" si="0"/>
        <v>-2680.1000000000004</v>
      </c>
      <c r="K31" s="166">
        <f t="shared" si="12"/>
        <v>0.30709170350836368</v>
      </c>
      <c r="L31" s="163">
        <f t="shared" si="1"/>
        <v>-2842.2</v>
      </c>
      <c r="M31" s="166">
        <f t="shared" si="13"/>
        <v>0.29473945409429281</v>
      </c>
      <c r="N31" s="163">
        <f t="shared" si="5"/>
        <v>-982.2</v>
      </c>
      <c r="O31" s="166">
        <f t="shared" si="4"/>
        <v>0.54737327188940088</v>
      </c>
    </row>
    <row r="32" spans="1:15" s="136" customFormat="1">
      <c r="A32" s="304"/>
      <c r="B32" s="301" t="s">
        <v>22</v>
      </c>
      <c r="C32" s="168" t="s">
        <v>28</v>
      </c>
      <c r="D32" s="291" t="s">
        <v>109</v>
      </c>
      <c r="E32" s="92">
        <v>36623.5</v>
      </c>
      <c r="F32" s="92">
        <v>39788</v>
      </c>
      <c r="G32" s="92">
        <v>48041.3</v>
      </c>
      <c r="H32" s="92">
        <v>41378.6</v>
      </c>
      <c r="I32" s="165">
        <f>PRODUCT(H32,1/H27)</f>
        <v>0.76175345451599974</v>
      </c>
      <c r="J32" s="163">
        <f t="shared" si="0"/>
        <v>4755.0999999999985</v>
      </c>
      <c r="K32" s="166">
        <f t="shared" si="12"/>
        <v>1.1298373994839379</v>
      </c>
      <c r="L32" s="163">
        <f t="shared" si="1"/>
        <v>1590.5999999999985</v>
      </c>
      <c r="M32" s="166">
        <f t="shared" si="13"/>
        <v>1.0399768774504876</v>
      </c>
      <c r="N32" s="163">
        <f t="shared" si="5"/>
        <v>-6662.7000000000044</v>
      </c>
      <c r="O32" s="166">
        <f t="shared" si="4"/>
        <v>0.86131307853867389</v>
      </c>
    </row>
    <row r="33" spans="1:15" s="136" customFormat="1">
      <c r="A33" s="304"/>
      <c r="B33" s="301" t="s">
        <v>22</v>
      </c>
      <c r="C33" s="168" t="s">
        <v>6</v>
      </c>
      <c r="D33" s="291" t="s">
        <v>237</v>
      </c>
      <c r="E33" s="92">
        <v>2094.6999999999998</v>
      </c>
      <c r="F33" s="92">
        <v>14700</v>
      </c>
      <c r="G33" s="92">
        <v>10700</v>
      </c>
      <c r="H33" s="92">
        <v>10526.3</v>
      </c>
      <c r="I33" s="165">
        <f>PRODUCT(H33,1/H27)</f>
        <v>0.19378242348150415</v>
      </c>
      <c r="J33" s="163">
        <f t="shared" si="0"/>
        <v>8431.5999999999985</v>
      </c>
      <c r="K33" s="166">
        <f t="shared" si="12"/>
        <v>5.0252064734806892</v>
      </c>
      <c r="L33" s="163">
        <f t="shared" si="1"/>
        <v>-4173.7000000000007</v>
      </c>
      <c r="M33" s="166">
        <f t="shared" si="13"/>
        <v>0.71607482993197269</v>
      </c>
      <c r="N33" s="163">
        <f t="shared" si="5"/>
        <v>-173.70000000000073</v>
      </c>
      <c r="O33" s="166">
        <f t="shared" si="4"/>
        <v>0.98376635514018684</v>
      </c>
    </row>
    <row r="34" spans="1:15" s="136" customFormat="1" ht="15.75" customHeight="1">
      <c r="A34" s="304"/>
      <c r="B34" s="301" t="s">
        <v>22</v>
      </c>
      <c r="C34" s="168" t="s">
        <v>7</v>
      </c>
      <c r="D34" s="291" t="s">
        <v>41</v>
      </c>
      <c r="E34" s="92">
        <v>517.70000000000005</v>
      </c>
      <c r="F34" s="92">
        <v>398.1</v>
      </c>
      <c r="G34" s="92">
        <v>398.1</v>
      </c>
      <c r="H34" s="92">
        <v>398.1</v>
      </c>
      <c r="I34" s="165">
        <f>PRODUCT(H34,1/H27)</f>
        <v>7.328765358006784E-3</v>
      </c>
      <c r="J34" s="163">
        <f t="shared" si="0"/>
        <v>-119.60000000000002</v>
      </c>
      <c r="K34" s="166">
        <f t="shared" si="12"/>
        <v>0.76897817268688429</v>
      </c>
      <c r="L34" s="163">
        <f t="shared" si="1"/>
        <v>0</v>
      </c>
      <c r="M34" s="166">
        <f t="shared" si="13"/>
        <v>1</v>
      </c>
      <c r="N34" s="163">
        <f t="shared" si="5"/>
        <v>0</v>
      </c>
      <c r="O34" s="166">
        <f t="shared" si="4"/>
        <v>1</v>
      </c>
    </row>
    <row r="35" spans="1:15" s="137" customFormat="1">
      <c r="A35" s="302" t="s">
        <v>18</v>
      </c>
      <c r="B35" s="300" t="s">
        <v>23</v>
      </c>
      <c r="C35" s="155"/>
      <c r="D35" s="293" t="s">
        <v>110</v>
      </c>
      <c r="E35" s="156">
        <f>SUM(E37:E40)</f>
        <v>25252.699999999997</v>
      </c>
      <c r="F35" s="156">
        <f>SUM(F37:F40)</f>
        <v>61047.299999999996</v>
      </c>
      <c r="G35" s="156">
        <f>SUM(G37:G40)</f>
        <v>69740.899999999994</v>
      </c>
      <c r="H35" s="156">
        <f>SUM(H37:H40)</f>
        <v>56943.1</v>
      </c>
      <c r="I35" s="157">
        <v>1</v>
      </c>
      <c r="J35" s="156">
        <f t="shared" si="0"/>
        <v>31690.400000000001</v>
      </c>
      <c r="K35" s="157">
        <f t="shared" si="12"/>
        <v>2.2549311558764016</v>
      </c>
      <c r="L35" s="156">
        <f t="shared" si="1"/>
        <v>-4104.1999999999971</v>
      </c>
      <c r="M35" s="157">
        <f t="shared" si="13"/>
        <v>0.93277016346341279</v>
      </c>
      <c r="N35" s="156">
        <f t="shared" si="5"/>
        <v>-12797.799999999996</v>
      </c>
      <c r="O35" s="157">
        <f t="shared" si="4"/>
        <v>0.81649505526885957</v>
      </c>
    </row>
    <row r="36" spans="1:15" s="137" customFormat="1">
      <c r="A36" s="306"/>
      <c r="B36" s="300"/>
      <c r="C36" s="155"/>
      <c r="D36" s="290" t="s">
        <v>102</v>
      </c>
      <c r="E36" s="161">
        <f>PRODUCT(E35,1/E71)</f>
        <v>3.0642334198709761E-2</v>
      </c>
      <c r="F36" s="161">
        <f>PRODUCT(F35,1/F71)</f>
        <v>7.132003867457791E-2</v>
      </c>
      <c r="G36" s="161">
        <f>PRODUCT(G35,1/G71)</f>
        <v>7.0150664058900858E-2</v>
      </c>
      <c r="H36" s="161">
        <f>PRODUCT(H35,1/H71)</f>
        <v>6.3052007212384895E-2</v>
      </c>
      <c r="I36" s="161"/>
      <c r="J36" s="157">
        <f t="shared" si="0"/>
        <v>3.240967301367513E-2</v>
      </c>
      <c r="K36" s="157"/>
      <c r="L36" s="156">
        <f t="shared" si="1"/>
        <v>-8.2680314621930151E-3</v>
      </c>
      <c r="M36" s="157"/>
      <c r="N36" s="156">
        <f t="shared" si="5"/>
        <v>-7.0986568465159633E-3</v>
      </c>
      <c r="O36" s="166"/>
    </row>
    <row r="37" spans="1:15" s="135" customFormat="1">
      <c r="A37" s="304"/>
      <c r="B37" s="301" t="s">
        <v>23</v>
      </c>
      <c r="C37" s="168" t="s">
        <v>20</v>
      </c>
      <c r="D37" s="291" t="s">
        <v>59</v>
      </c>
      <c r="E37" s="93">
        <v>3499</v>
      </c>
      <c r="F37" s="93">
        <v>6997.2</v>
      </c>
      <c r="G37" s="93">
        <v>12386.2</v>
      </c>
      <c r="H37" s="93">
        <v>9794.2000000000007</v>
      </c>
      <c r="I37" s="165">
        <f>PRODUCT(H37,1/H35)</f>
        <v>0.17199976818964899</v>
      </c>
      <c r="J37" s="163">
        <f t="shared" si="0"/>
        <v>6295.2000000000007</v>
      </c>
      <c r="K37" s="166">
        <f t="shared" si="12"/>
        <v>2.7991426121749075</v>
      </c>
      <c r="L37" s="163">
        <f t="shared" si="1"/>
        <v>2797.0000000000009</v>
      </c>
      <c r="M37" s="166">
        <f>PRODUCT(H37,1/F37)</f>
        <v>1.3997313210998685</v>
      </c>
      <c r="N37" s="163">
        <f t="shared" si="5"/>
        <v>-2592</v>
      </c>
      <c r="O37" s="166">
        <f t="shared" si="4"/>
        <v>0.7907348500750836</v>
      </c>
    </row>
    <row r="38" spans="1:15" s="135" customFormat="1">
      <c r="A38" s="304"/>
      <c r="B38" s="301" t="s">
        <v>23</v>
      </c>
      <c r="C38" s="168" t="s">
        <v>30</v>
      </c>
      <c r="D38" s="294" t="s">
        <v>64</v>
      </c>
      <c r="E38" s="93">
        <v>16007.3</v>
      </c>
      <c r="F38" s="93">
        <v>35297.5</v>
      </c>
      <c r="G38" s="93">
        <v>40057.300000000003</v>
      </c>
      <c r="H38" s="93">
        <v>29851.5</v>
      </c>
      <c r="I38" s="165">
        <f>PRODUCT(H38,1/H35)</f>
        <v>0.52423384044774524</v>
      </c>
      <c r="J38" s="163">
        <f t="shared" si="0"/>
        <v>13844.2</v>
      </c>
      <c r="K38" s="166">
        <f t="shared" ref="K38:K45" si="14">PRODUCT(H38,1/E38)</f>
        <v>1.8648679040187917</v>
      </c>
      <c r="L38" s="163">
        <f t="shared" si="1"/>
        <v>-5446</v>
      </c>
      <c r="M38" s="166">
        <f>PRODUCT(H38,1/F38)</f>
        <v>0.84571145265245407</v>
      </c>
      <c r="N38" s="163">
        <f t="shared" si="5"/>
        <v>-10205.800000000003</v>
      </c>
      <c r="O38" s="166">
        <f t="shared" si="4"/>
        <v>0.74521997238955184</v>
      </c>
    </row>
    <row r="39" spans="1:15" s="135" customFormat="1">
      <c r="A39" s="304"/>
      <c r="B39" s="301" t="s">
        <v>23</v>
      </c>
      <c r="C39" s="168" t="s">
        <v>21</v>
      </c>
      <c r="D39" s="294" t="s">
        <v>60</v>
      </c>
      <c r="E39" s="93">
        <v>5746.4</v>
      </c>
      <c r="F39" s="93">
        <v>18752.599999999999</v>
      </c>
      <c r="G39" s="93">
        <v>17297.400000000001</v>
      </c>
      <c r="H39" s="93">
        <v>17297.400000000001</v>
      </c>
      <c r="I39" s="165">
        <f>PRODUCT(H39,1/H35)</f>
        <v>0.30376639136260586</v>
      </c>
      <c r="J39" s="163">
        <f t="shared" si="0"/>
        <v>11551.000000000002</v>
      </c>
      <c r="K39" s="166">
        <f t="shared" si="12"/>
        <v>3.0101280801893364</v>
      </c>
      <c r="L39" s="163">
        <f t="shared" si="1"/>
        <v>-1455.1999999999971</v>
      </c>
      <c r="M39" s="166">
        <f>PRODUCT(H39,1/F39)</f>
        <v>0.92240009385365251</v>
      </c>
      <c r="N39" s="163">
        <f t="shared" si="5"/>
        <v>0</v>
      </c>
      <c r="O39" s="166">
        <f t="shared" si="4"/>
        <v>1</v>
      </c>
    </row>
    <row r="40" spans="1:15" s="135" customFormat="1">
      <c r="A40" s="304"/>
      <c r="B40" s="301" t="s">
        <v>23</v>
      </c>
      <c r="C40" s="168" t="s">
        <v>23</v>
      </c>
      <c r="D40" s="291" t="s">
        <v>260</v>
      </c>
      <c r="E40" s="164">
        <v>0</v>
      </c>
      <c r="F40" s="164">
        <v>0</v>
      </c>
      <c r="G40" s="164">
        <v>0</v>
      </c>
      <c r="H40" s="164">
        <v>0</v>
      </c>
      <c r="I40" s="165">
        <f>PRODUCT(H40,1/H35)</f>
        <v>0</v>
      </c>
      <c r="J40" s="163">
        <f t="shared" si="0"/>
        <v>0</v>
      </c>
      <c r="K40" s="166" t="e">
        <f t="shared" si="12"/>
        <v>#DIV/0!</v>
      </c>
      <c r="L40" s="163">
        <f t="shared" si="1"/>
        <v>0</v>
      </c>
      <c r="M40" s="166" t="e">
        <f>PRODUCT(H40,1/F40)</f>
        <v>#DIV/0!</v>
      </c>
      <c r="N40" s="163">
        <f t="shared" si="5"/>
        <v>0</v>
      </c>
      <c r="O40" s="166" t="e">
        <f t="shared" si="4"/>
        <v>#DIV/0!</v>
      </c>
    </row>
    <row r="41" spans="1:15" s="135" customFormat="1">
      <c r="A41" s="302" t="s">
        <v>19</v>
      </c>
      <c r="B41" s="300" t="s">
        <v>24</v>
      </c>
      <c r="C41" s="155"/>
      <c r="D41" s="290" t="s">
        <v>43</v>
      </c>
      <c r="E41" s="156">
        <f>SUM(E43:E44)</f>
        <v>220.1</v>
      </c>
      <c r="F41" s="156">
        <f>SUM(F43:F44)</f>
        <v>231</v>
      </c>
      <c r="G41" s="156">
        <f>SUM(G43:G44)</f>
        <v>231</v>
      </c>
      <c r="H41" s="156">
        <f>SUM(H43:H44)</f>
        <v>139.5</v>
      </c>
      <c r="I41" s="157">
        <v>1</v>
      </c>
      <c r="J41" s="156">
        <f t="shared" si="0"/>
        <v>-80.599999999999994</v>
      </c>
      <c r="K41" s="157">
        <f t="shared" si="14"/>
        <v>0.63380281690140849</v>
      </c>
      <c r="L41" s="156">
        <f t="shared" si="1"/>
        <v>-91.5</v>
      </c>
      <c r="M41" s="157">
        <f>PRODUCT(H41,1/F41)</f>
        <v>0.60389610389610393</v>
      </c>
      <c r="N41" s="156">
        <f t="shared" si="5"/>
        <v>-91.5</v>
      </c>
      <c r="O41" s="157">
        <f t="shared" si="4"/>
        <v>0.60389610389610393</v>
      </c>
    </row>
    <row r="42" spans="1:15" s="135" customFormat="1">
      <c r="A42" s="306"/>
      <c r="B42" s="300"/>
      <c r="C42" s="155"/>
      <c r="D42" s="290" t="s">
        <v>102</v>
      </c>
      <c r="E42" s="161">
        <f>PRODUCT(E41,1/E71)</f>
        <v>2.6707551102005009E-4</v>
      </c>
      <c r="F42" s="161">
        <f>PRODUCT(F41,1/F71)</f>
        <v>2.6987154114641433E-4</v>
      </c>
      <c r="G42" s="161">
        <f>PRODUCT(G41,1/G71)</f>
        <v>2.3235724514031363E-4</v>
      </c>
      <c r="H42" s="161">
        <f>PRODUCT(H41,1/H71)</f>
        <v>1.5446568602917109E-4</v>
      </c>
      <c r="I42" s="161"/>
      <c r="J42" s="157"/>
      <c r="K42" s="157"/>
      <c r="L42" s="156"/>
      <c r="M42" s="157"/>
      <c r="N42" s="156"/>
      <c r="O42" s="166"/>
    </row>
    <row r="43" spans="1:15" s="135" customFormat="1" ht="20.25" customHeight="1">
      <c r="A43" s="306"/>
      <c r="B43" s="381" t="s">
        <v>24</v>
      </c>
      <c r="C43" s="162" t="s">
        <v>21</v>
      </c>
      <c r="D43" s="382" t="s">
        <v>261</v>
      </c>
      <c r="E43" s="100">
        <v>0</v>
      </c>
      <c r="F43" s="100">
        <v>0</v>
      </c>
      <c r="G43" s="100">
        <v>0</v>
      </c>
      <c r="H43" s="100">
        <v>0</v>
      </c>
      <c r="I43" s="165">
        <f>PRODUCT(H43,1/H41)</f>
        <v>0</v>
      </c>
      <c r="J43" s="156">
        <f t="shared" si="0"/>
        <v>0</v>
      </c>
      <c r="K43" s="166" t="e">
        <f t="shared" si="14"/>
        <v>#DIV/0!</v>
      </c>
      <c r="L43" s="163">
        <f t="shared" si="1"/>
        <v>0</v>
      </c>
      <c r="M43" s="166" t="e">
        <f>PRODUCT(H43,1/F43)</f>
        <v>#DIV/0!</v>
      </c>
      <c r="N43" s="163">
        <f t="shared" si="5"/>
        <v>0</v>
      </c>
      <c r="O43" s="166" t="e">
        <f t="shared" si="4"/>
        <v>#DIV/0!</v>
      </c>
    </row>
    <row r="44" spans="1:15" ht="18.75" customHeight="1">
      <c r="A44" s="304"/>
      <c r="B44" s="301" t="s">
        <v>24</v>
      </c>
      <c r="C44" s="168" t="s">
        <v>23</v>
      </c>
      <c r="D44" s="295" t="s">
        <v>262</v>
      </c>
      <c r="E44" s="89">
        <v>220.1</v>
      </c>
      <c r="F44" s="89">
        <v>231</v>
      </c>
      <c r="G44" s="89">
        <v>231</v>
      </c>
      <c r="H44" s="89">
        <v>139.5</v>
      </c>
      <c r="I44" s="165">
        <f>PRODUCT(H44,1/H41)</f>
        <v>1</v>
      </c>
      <c r="J44" s="156">
        <f t="shared" si="0"/>
        <v>-80.599999999999994</v>
      </c>
      <c r="K44" s="166">
        <f t="shared" si="14"/>
        <v>0.63380281690140849</v>
      </c>
      <c r="L44" s="163">
        <f t="shared" si="1"/>
        <v>-91.5</v>
      </c>
      <c r="M44" s="166">
        <f>PRODUCT(H44,1/F44)</f>
        <v>0.60389610389610393</v>
      </c>
      <c r="N44" s="163">
        <f t="shared" si="5"/>
        <v>-91.5</v>
      </c>
      <c r="O44" s="166">
        <f t="shared" si="4"/>
        <v>0.60389610389610393</v>
      </c>
    </row>
    <row r="45" spans="1:15" s="135" customFormat="1">
      <c r="A45" s="302" t="s">
        <v>26</v>
      </c>
      <c r="B45" s="300" t="s">
        <v>25</v>
      </c>
      <c r="C45" s="155"/>
      <c r="D45" s="290" t="s">
        <v>111</v>
      </c>
      <c r="E45" s="156">
        <f>SUM(E47:E51)</f>
        <v>402499</v>
      </c>
      <c r="F45" s="156">
        <f>SUM(F47:F51)</f>
        <v>404036.49999999994</v>
      </c>
      <c r="G45" s="156">
        <f>SUM(G47:G51)</f>
        <v>467129.89999999997</v>
      </c>
      <c r="H45" s="156">
        <f>SUM(H47:H51)</f>
        <v>432185.70000000007</v>
      </c>
      <c r="I45" s="157">
        <v>1</v>
      </c>
      <c r="J45" s="156">
        <f t="shared" si="0"/>
        <v>29686.70000000007</v>
      </c>
      <c r="K45" s="157">
        <f t="shared" si="14"/>
        <v>1.073755959642136</v>
      </c>
      <c r="L45" s="156">
        <f t="shared" si="1"/>
        <v>28149.200000000128</v>
      </c>
      <c r="M45" s="157">
        <f>PRODUCT(H45,1/F45)</f>
        <v>1.0696699431858263</v>
      </c>
      <c r="N45" s="156">
        <f t="shared" si="5"/>
        <v>-34944.199999999895</v>
      </c>
      <c r="O45" s="157">
        <f t="shared" si="4"/>
        <v>0.92519382724163046</v>
      </c>
    </row>
    <row r="46" spans="1:15" s="135" customFormat="1" ht="24" customHeight="1">
      <c r="A46" s="306"/>
      <c r="B46" s="300"/>
      <c r="C46" s="155"/>
      <c r="D46" s="290" t="s">
        <v>102</v>
      </c>
      <c r="E46" s="161">
        <f>PRODUCT(E45,1/E71)</f>
        <v>0.48840357160408515</v>
      </c>
      <c r="F46" s="161">
        <f>PRODUCT(F45,1/F71)</f>
        <v>0.47202577027880177</v>
      </c>
      <c r="G46" s="161">
        <f>PRODUCT(G45,1/G71)</f>
        <v>0.46987453111112631</v>
      </c>
      <c r="H46" s="161">
        <f>PRODUCT(H45,1/H71)</f>
        <v>0.47855097234765259</v>
      </c>
      <c r="I46" s="161"/>
      <c r="J46" s="157"/>
      <c r="K46" s="157"/>
      <c r="L46" s="156"/>
      <c r="M46" s="157"/>
      <c r="N46" s="156"/>
      <c r="O46" s="166"/>
    </row>
    <row r="47" spans="1:15" s="135" customFormat="1" ht="15" customHeight="1">
      <c r="A47" s="306"/>
      <c r="B47" s="301" t="s">
        <v>25</v>
      </c>
      <c r="C47" s="168" t="s">
        <v>20</v>
      </c>
      <c r="D47" s="291" t="s">
        <v>45</v>
      </c>
      <c r="E47" s="89">
        <v>61818.5</v>
      </c>
      <c r="F47" s="89">
        <v>69169.7</v>
      </c>
      <c r="G47" s="89">
        <v>76349.2</v>
      </c>
      <c r="H47" s="89">
        <v>67749.600000000006</v>
      </c>
      <c r="I47" s="165">
        <f>PRODUCT(H47,1/H45)</f>
        <v>0.15676039258124458</v>
      </c>
      <c r="J47" s="156">
        <f t="shared" si="0"/>
        <v>5931.1000000000058</v>
      </c>
      <c r="K47" s="166">
        <f t="shared" ref="K47:K52" si="15">PRODUCT(H47,1/E47)</f>
        <v>1.09594377087765</v>
      </c>
      <c r="L47" s="163">
        <f t="shared" si="1"/>
        <v>-1420.0999999999913</v>
      </c>
      <c r="M47" s="166">
        <f t="shared" ref="M47:M52" si="16">PRODUCT(H47,1/F47)</f>
        <v>0.97946933411594972</v>
      </c>
      <c r="N47" s="163">
        <f t="shared" si="5"/>
        <v>-8599.5999999999913</v>
      </c>
      <c r="O47" s="166">
        <f t="shared" si="4"/>
        <v>0.88736489707816202</v>
      </c>
    </row>
    <row r="48" spans="1:15" s="138" customFormat="1">
      <c r="A48" s="304"/>
      <c r="B48" s="301" t="s">
        <v>25</v>
      </c>
      <c r="C48" s="168" t="s">
        <v>30</v>
      </c>
      <c r="D48" s="291" t="s">
        <v>46</v>
      </c>
      <c r="E48" s="89">
        <v>277362</v>
      </c>
      <c r="F48" s="89">
        <v>282895.59999999998</v>
      </c>
      <c r="G48" s="89">
        <v>329772.09999999998</v>
      </c>
      <c r="H48" s="89">
        <v>311002.2</v>
      </c>
      <c r="I48" s="165">
        <f>PRODUCT(H48,1/H45)</f>
        <v>0.71960317058153467</v>
      </c>
      <c r="J48" s="163">
        <f t="shared" ref="J48:J54" si="17">SUM(H48,-E48)</f>
        <v>33640.200000000012</v>
      </c>
      <c r="K48" s="166">
        <f t="shared" si="15"/>
        <v>1.1212862612758778</v>
      </c>
      <c r="L48" s="163">
        <f t="shared" si="1"/>
        <v>28106.600000000035</v>
      </c>
      <c r="M48" s="166">
        <f t="shared" si="16"/>
        <v>1.0993532596477287</v>
      </c>
      <c r="N48" s="163">
        <f t="shared" si="5"/>
        <v>-18769.899999999965</v>
      </c>
      <c r="O48" s="166">
        <f t="shared" si="4"/>
        <v>0.94308220737897497</v>
      </c>
    </row>
    <row r="49" spans="1:15" s="138" customFormat="1">
      <c r="A49" s="304"/>
      <c r="B49" s="301" t="s">
        <v>25</v>
      </c>
      <c r="C49" s="168" t="s">
        <v>21</v>
      </c>
      <c r="D49" s="291" t="s">
        <v>250</v>
      </c>
      <c r="E49" s="89">
        <v>40217.300000000003</v>
      </c>
      <c r="F49" s="89">
        <v>43720.1</v>
      </c>
      <c r="G49" s="89">
        <v>52751.4</v>
      </c>
      <c r="H49" s="89">
        <v>46630.400000000001</v>
      </c>
      <c r="I49" s="165">
        <f>PRODUCT(H49,1/H45)</f>
        <v>0.10789436115077383</v>
      </c>
      <c r="J49" s="163">
        <f t="shared" ref="J49" si="18">SUM(H49,-E49)</f>
        <v>6413.0999999999985</v>
      </c>
      <c r="K49" s="166">
        <f t="shared" si="15"/>
        <v>1.1594612268849473</v>
      </c>
      <c r="L49" s="163">
        <f t="shared" ref="L49" si="19">SUM(H49,-F49)</f>
        <v>2910.3000000000029</v>
      </c>
      <c r="M49" s="166">
        <f t="shared" si="16"/>
        <v>1.0665666363983615</v>
      </c>
      <c r="N49" s="163">
        <f t="shared" ref="N49" si="20">SUM(H49,-G49)</f>
        <v>-6121</v>
      </c>
      <c r="O49" s="166">
        <f t="shared" ref="O49" si="21">PRODUCT(H49,1/G49)</f>
        <v>0.88396516490557597</v>
      </c>
    </row>
    <row r="50" spans="1:15" s="138" customFormat="1">
      <c r="A50" s="304"/>
      <c r="B50" s="301" t="s">
        <v>25</v>
      </c>
      <c r="C50" s="168" t="s">
        <v>25</v>
      </c>
      <c r="D50" s="291" t="s">
        <v>47</v>
      </c>
      <c r="E50" s="89">
        <v>218.5</v>
      </c>
      <c r="F50" s="89">
        <v>3877.6</v>
      </c>
      <c r="G50" s="89">
        <v>3877.6</v>
      </c>
      <c r="H50" s="89">
        <v>3339.3</v>
      </c>
      <c r="I50" s="165">
        <f>PRODUCT(H50,1/H45)</f>
        <v>7.7265397721396137E-3</v>
      </c>
      <c r="J50" s="163">
        <f t="shared" si="17"/>
        <v>3120.8</v>
      </c>
      <c r="K50" s="166">
        <f t="shared" si="15"/>
        <v>15.282837528604119</v>
      </c>
      <c r="L50" s="163">
        <f t="shared" si="1"/>
        <v>-538.29999999999973</v>
      </c>
      <c r="M50" s="166">
        <f t="shared" si="16"/>
        <v>0.86117701671136782</v>
      </c>
      <c r="N50" s="163">
        <f t="shared" si="5"/>
        <v>-538.29999999999973</v>
      </c>
      <c r="O50" s="166">
        <f t="shared" si="4"/>
        <v>0.86117701671136782</v>
      </c>
    </row>
    <row r="51" spans="1:15" s="138" customFormat="1">
      <c r="A51" s="304"/>
      <c r="B51" s="301" t="s">
        <v>25</v>
      </c>
      <c r="C51" s="168" t="s">
        <v>28</v>
      </c>
      <c r="D51" s="291" t="s">
        <v>112</v>
      </c>
      <c r="E51" s="89">
        <v>22882.7</v>
      </c>
      <c r="F51" s="89">
        <v>4373.5</v>
      </c>
      <c r="G51" s="89">
        <v>4379.6000000000004</v>
      </c>
      <c r="H51" s="89">
        <v>3464.2</v>
      </c>
      <c r="I51" s="165">
        <f>PRODUCT(H51,1/H45)</f>
        <v>8.0155359143072036E-3</v>
      </c>
      <c r="J51" s="163">
        <f t="shared" si="17"/>
        <v>-19418.5</v>
      </c>
      <c r="K51" s="166">
        <f t="shared" si="15"/>
        <v>0.15138947764031341</v>
      </c>
      <c r="L51" s="163">
        <f t="shared" si="1"/>
        <v>-909.30000000000018</v>
      </c>
      <c r="M51" s="166">
        <f t="shared" si="16"/>
        <v>0.79208871613124487</v>
      </c>
      <c r="N51" s="163">
        <f t="shared" si="5"/>
        <v>-915.40000000000055</v>
      </c>
      <c r="O51" s="166">
        <f t="shared" si="4"/>
        <v>0.79098547812585618</v>
      </c>
    </row>
    <row r="52" spans="1:15" s="140" customFormat="1">
      <c r="A52" s="302" t="s">
        <v>113</v>
      </c>
      <c r="B52" s="300" t="s">
        <v>27</v>
      </c>
      <c r="C52" s="155"/>
      <c r="D52" s="290" t="s">
        <v>126</v>
      </c>
      <c r="E52" s="156">
        <f>SUM(E54:E55)</f>
        <v>43830.399999999994</v>
      </c>
      <c r="F52" s="156">
        <f t="shared" ref="F52:H52" si="22">SUM(F54:F55)</f>
        <v>43419.799999999996</v>
      </c>
      <c r="G52" s="156">
        <f t="shared" si="22"/>
        <v>56156</v>
      </c>
      <c r="H52" s="156">
        <f t="shared" si="22"/>
        <v>50676.9</v>
      </c>
      <c r="I52" s="157">
        <v>1</v>
      </c>
      <c r="J52" s="156">
        <f t="shared" si="17"/>
        <v>6846.5000000000073</v>
      </c>
      <c r="K52" s="157">
        <f t="shared" si="15"/>
        <v>1.1562043695699791</v>
      </c>
      <c r="L52" s="156">
        <f t="shared" si="1"/>
        <v>7257.1000000000058</v>
      </c>
      <c r="M52" s="157">
        <f t="shared" si="16"/>
        <v>1.1671380338002479</v>
      </c>
      <c r="N52" s="156">
        <f t="shared" si="5"/>
        <v>-5479.0999999999985</v>
      </c>
      <c r="O52" s="157">
        <f t="shared" si="4"/>
        <v>0.90243072868437924</v>
      </c>
    </row>
    <row r="53" spans="1:15" s="140" customFormat="1">
      <c r="A53" s="306"/>
      <c r="B53" s="300"/>
      <c r="C53" s="155"/>
      <c r="D53" s="290" t="s">
        <v>102</v>
      </c>
      <c r="E53" s="161">
        <f>PRODUCT(E52,1/E71)</f>
        <v>5.3185036248129043E-2</v>
      </c>
      <c r="F53" s="161">
        <f>PRODUCT(F52,1/F71)</f>
        <v>5.0726269879952726E-2</v>
      </c>
      <c r="G53" s="161">
        <f>PRODUCT(G52,1/G71)</f>
        <v>5.6485945706058235E-2</v>
      </c>
      <c r="H53" s="161">
        <f>PRODUCT(H52,1/H71)</f>
        <v>5.6113563615281012E-2</v>
      </c>
      <c r="I53" s="161"/>
      <c r="J53" s="157"/>
      <c r="K53" s="157"/>
      <c r="L53" s="156"/>
      <c r="M53" s="157"/>
      <c r="N53" s="156"/>
      <c r="O53" s="166"/>
    </row>
    <row r="54" spans="1:15" s="138" customFormat="1">
      <c r="A54" s="304"/>
      <c r="B54" s="301" t="s">
        <v>27</v>
      </c>
      <c r="C54" s="168" t="s">
        <v>20</v>
      </c>
      <c r="D54" s="296" t="s">
        <v>114</v>
      </c>
      <c r="E54" s="89">
        <v>39372.699999999997</v>
      </c>
      <c r="F54" s="89">
        <v>37861.199999999997</v>
      </c>
      <c r="G54" s="89">
        <v>50597.4</v>
      </c>
      <c r="H54" s="89">
        <v>46224.5</v>
      </c>
      <c r="I54" s="165">
        <f>PRODUCT(H54,1/H52)</f>
        <v>0.91214142932973408</v>
      </c>
      <c r="J54" s="163">
        <f t="shared" si="17"/>
        <v>6851.8000000000029</v>
      </c>
      <c r="K54" s="166">
        <f>PRODUCT(H54,1/E54)</f>
        <v>1.1740241334731933</v>
      </c>
      <c r="L54" s="163">
        <f t="shared" si="1"/>
        <v>8363.3000000000029</v>
      </c>
      <c r="M54" s="166">
        <f>PRODUCT(H54,1/F54)</f>
        <v>1.2208936853559846</v>
      </c>
      <c r="N54" s="163">
        <f t="shared" si="5"/>
        <v>-4372.9000000000015</v>
      </c>
      <c r="O54" s="166">
        <f t="shared" si="4"/>
        <v>0.91357461055311129</v>
      </c>
    </row>
    <row r="55" spans="1:15" s="138" customFormat="1" ht="15.75" customHeight="1">
      <c r="A55" s="304"/>
      <c r="B55" s="301" t="s">
        <v>27</v>
      </c>
      <c r="C55" s="168" t="s">
        <v>22</v>
      </c>
      <c r="D55" s="296" t="s">
        <v>255</v>
      </c>
      <c r="E55" s="89">
        <v>4457.7</v>
      </c>
      <c r="F55" s="89">
        <v>5558.6</v>
      </c>
      <c r="G55" s="89">
        <v>5558.6</v>
      </c>
      <c r="H55" s="89">
        <v>4452.3999999999996</v>
      </c>
      <c r="I55" s="165">
        <f>PRODUCT(H55,1/H52)</f>
        <v>8.7858570670265923E-2</v>
      </c>
      <c r="J55" s="163">
        <f t="shared" ref="J55" si="23">SUM(H55,-E55)</f>
        <v>-5.3000000000001819</v>
      </c>
      <c r="K55" s="166">
        <f>PRODUCT(H55,1/E55)</f>
        <v>0.99881104605514048</v>
      </c>
      <c r="L55" s="163">
        <f t="shared" ref="L55" si="24">SUM(H55,-F55)</f>
        <v>-1106.2000000000007</v>
      </c>
      <c r="M55" s="166">
        <f>PRODUCT(H55,1/F55)</f>
        <v>0.80099305580541857</v>
      </c>
      <c r="N55" s="163">
        <f t="shared" ref="N55" si="25">SUM(H55,-G55)</f>
        <v>-1106.2000000000007</v>
      </c>
      <c r="O55" s="166">
        <f t="shared" ref="O55" si="26">PRODUCT(H55,1/G55)</f>
        <v>0.80099305580541857</v>
      </c>
    </row>
    <row r="56" spans="1:15" s="137" customFormat="1">
      <c r="A56" s="302" t="s">
        <v>115</v>
      </c>
      <c r="B56" s="300" t="s">
        <v>6</v>
      </c>
      <c r="C56" s="155"/>
      <c r="D56" s="297" t="s">
        <v>49</v>
      </c>
      <c r="E56" s="156">
        <f>SUM(E58:E62)</f>
        <v>70686.5</v>
      </c>
      <c r="F56" s="156">
        <f>SUM(F58:F62)</f>
        <v>61808.800000000003</v>
      </c>
      <c r="G56" s="156">
        <f>SUM(G58:G62)</f>
        <v>65712.600000000006</v>
      </c>
      <c r="H56" s="156">
        <f>SUM(H58:H62)</f>
        <v>64837.7</v>
      </c>
      <c r="I56" s="157">
        <v>1</v>
      </c>
      <c r="J56" s="156">
        <f t="shared" ref="J56:J71" si="27">SUM(H56,-E56)</f>
        <v>-5848.8000000000029</v>
      </c>
      <c r="K56" s="157">
        <f>PRODUCT(H56,1/E56)</f>
        <v>0.91725718489386232</v>
      </c>
      <c r="L56" s="156">
        <f t="shared" ref="L56:L71" si="28">SUM(H56,-F56)</f>
        <v>3028.8999999999942</v>
      </c>
      <c r="M56" s="157">
        <f>PRODUCT(H56,1/F56)</f>
        <v>1.0490043488953027</v>
      </c>
      <c r="N56" s="156">
        <f t="shared" si="5"/>
        <v>-874.90000000000873</v>
      </c>
      <c r="O56" s="157">
        <f t="shared" si="4"/>
        <v>0.98668596281382859</v>
      </c>
    </row>
    <row r="57" spans="1:15" s="137" customFormat="1">
      <c r="A57" s="306"/>
      <c r="B57" s="300"/>
      <c r="C57" s="155"/>
      <c r="D57" s="290" t="s">
        <v>102</v>
      </c>
      <c r="E57" s="161">
        <f>PRODUCT(E56,1/E71)</f>
        <v>8.5772980961920819E-2</v>
      </c>
      <c r="F57" s="161">
        <f>PRODUCT(F56,1/F71)</f>
        <v>7.2209680140305169E-2</v>
      </c>
      <c r="G57" s="161">
        <f>PRODUCT(G56,1/G71)</f>
        <v>6.6098695701330631E-2</v>
      </c>
      <c r="H57" s="161">
        <f>PRODUCT(H56,1/H71)</f>
        <v>7.1793547032642194E-2</v>
      </c>
      <c r="I57" s="161"/>
      <c r="J57" s="157"/>
      <c r="K57" s="157"/>
      <c r="L57" s="156"/>
      <c r="M57" s="157"/>
      <c r="N57" s="156"/>
      <c r="O57" s="166"/>
    </row>
    <row r="58" spans="1:15" s="138" customFormat="1">
      <c r="A58" s="304"/>
      <c r="B58" s="301" t="s">
        <v>6</v>
      </c>
      <c r="C58" s="168" t="s">
        <v>20</v>
      </c>
      <c r="D58" s="296" t="s">
        <v>117</v>
      </c>
      <c r="E58" s="94">
        <v>2098.1999999999998</v>
      </c>
      <c r="F58" s="94">
        <v>2304.3000000000002</v>
      </c>
      <c r="G58" s="94">
        <v>2304.3000000000002</v>
      </c>
      <c r="H58" s="94">
        <v>2198.6999999999998</v>
      </c>
      <c r="I58" s="165">
        <f>PRODUCT(H58,1/H56)</f>
        <v>3.3910826571577957E-2</v>
      </c>
      <c r="J58" s="163">
        <f t="shared" si="27"/>
        <v>100.5</v>
      </c>
      <c r="K58" s="166">
        <f t="shared" ref="K58:K67" si="29">PRODUCT(H58,1/E58)</f>
        <v>1.0478981984558193</v>
      </c>
      <c r="L58" s="163">
        <f t="shared" si="28"/>
        <v>-105.60000000000036</v>
      </c>
      <c r="M58" s="166">
        <f t="shared" ref="M58:M67" si="30">PRODUCT(H58,1/F58)</f>
        <v>0.95417263377164407</v>
      </c>
      <c r="N58" s="163">
        <f t="shared" si="5"/>
        <v>-105.60000000000036</v>
      </c>
      <c r="O58" s="166">
        <f t="shared" ref="O58:O71" si="31">PRODUCT(H58,1/G58)</f>
        <v>0.95417263377164407</v>
      </c>
    </row>
    <row r="59" spans="1:15" s="138" customFormat="1">
      <c r="A59" s="304"/>
      <c r="B59" s="301" t="s">
        <v>6</v>
      </c>
      <c r="C59" s="168" t="s">
        <v>30</v>
      </c>
      <c r="D59" s="296" t="s">
        <v>51</v>
      </c>
      <c r="E59" s="94">
        <v>41999.4</v>
      </c>
      <c r="F59" s="94">
        <v>34801.9</v>
      </c>
      <c r="G59" s="94">
        <v>36471.300000000003</v>
      </c>
      <c r="H59" s="94">
        <v>36104.5</v>
      </c>
      <c r="I59" s="165">
        <f>PRODUCT(H59,1/H56)</f>
        <v>0.55684424339543204</v>
      </c>
      <c r="J59" s="163">
        <f t="shared" si="27"/>
        <v>-5894.9000000000015</v>
      </c>
      <c r="K59" s="166">
        <f t="shared" si="29"/>
        <v>0.8596432329985666</v>
      </c>
      <c r="L59" s="163">
        <f t="shared" si="28"/>
        <v>1302.5999999999985</v>
      </c>
      <c r="M59" s="166">
        <f t="shared" si="30"/>
        <v>1.0374289909458965</v>
      </c>
      <c r="N59" s="163">
        <f t="shared" ref="N59:N71" si="32">SUM(H59,-G59)</f>
        <v>-366.80000000000291</v>
      </c>
      <c r="O59" s="166">
        <f t="shared" si="31"/>
        <v>0.98994277692322452</v>
      </c>
    </row>
    <row r="60" spans="1:15" s="138" customFormat="1">
      <c r="A60" s="304"/>
      <c r="B60" s="301" t="s">
        <v>6</v>
      </c>
      <c r="C60" s="168" t="s">
        <v>21</v>
      </c>
      <c r="D60" s="296" t="s">
        <v>52</v>
      </c>
      <c r="E60" s="94">
        <v>5396</v>
      </c>
      <c r="F60" s="94">
        <v>4565.3</v>
      </c>
      <c r="G60" s="94">
        <v>4362.6000000000004</v>
      </c>
      <c r="H60" s="94">
        <v>3960.1</v>
      </c>
      <c r="I60" s="165">
        <f>PRODUCT(H60,1/H56)</f>
        <v>6.1077120255653733E-2</v>
      </c>
      <c r="J60" s="163">
        <f t="shared" si="27"/>
        <v>-1435.9</v>
      </c>
      <c r="K60" s="166">
        <f t="shared" si="29"/>
        <v>0.73389547813194955</v>
      </c>
      <c r="L60" s="163">
        <f t="shared" si="28"/>
        <v>-605.20000000000027</v>
      </c>
      <c r="M60" s="166">
        <f t="shared" si="30"/>
        <v>0.86743477975160443</v>
      </c>
      <c r="N60" s="163">
        <f t="shared" si="32"/>
        <v>-402.50000000000045</v>
      </c>
      <c r="O60" s="166">
        <f t="shared" si="31"/>
        <v>0.90773850456149996</v>
      </c>
    </row>
    <row r="61" spans="1:15" s="138" customFormat="1">
      <c r="A61" s="304"/>
      <c r="B61" s="301" t="s">
        <v>6</v>
      </c>
      <c r="C61" s="168" t="s">
        <v>22</v>
      </c>
      <c r="D61" s="296" t="s">
        <v>118</v>
      </c>
      <c r="E61" s="94">
        <v>21052.9</v>
      </c>
      <c r="F61" s="94">
        <v>20113.3</v>
      </c>
      <c r="G61" s="94">
        <v>21974.400000000001</v>
      </c>
      <c r="H61" s="94">
        <v>21974.400000000001</v>
      </c>
      <c r="I61" s="165">
        <f>PRODUCT(H61,1/H56)</f>
        <v>0.33891393433141526</v>
      </c>
      <c r="J61" s="163">
        <f t="shared" si="27"/>
        <v>921.5</v>
      </c>
      <c r="K61" s="166">
        <f t="shared" si="29"/>
        <v>1.043770691923678</v>
      </c>
      <c r="L61" s="163">
        <f t="shared" si="28"/>
        <v>1861.1000000000022</v>
      </c>
      <c r="M61" s="166">
        <f t="shared" si="30"/>
        <v>1.0925308129446687</v>
      </c>
      <c r="N61" s="163">
        <f t="shared" si="32"/>
        <v>0</v>
      </c>
      <c r="O61" s="166">
        <f t="shared" si="31"/>
        <v>1</v>
      </c>
    </row>
    <row r="62" spans="1:15" s="138" customFormat="1">
      <c r="A62" s="304"/>
      <c r="B62" s="301" t="s">
        <v>6</v>
      </c>
      <c r="C62" s="168" t="s">
        <v>24</v>
      </c>
      <c r="D62" s="296" t="s">
        <v>54</v>
      </c>
      <c r="E62" s="94">
        <v>140</v>
      </c>
      <c r="F62" s="94">
        <v>24</v>
      </c>
      <c r="G62" s="94">
        <v>600</v>
      </c>
      <c r="H62" s="94">
        <v>600</v>
      </c>
      <c r="I62" s="165">
        <f>PRODUCT(H62,1/H56)</f>
        <v>9.2538754459211246E-3</v>
      </c>
      <c r="J62" s="163">
        <f t="shared" si="27"/>
        <v>460</v>
      </c>
      <c r="K62" s="166">
        <f t="shared" si="29"/>
        <v>4.2857142857142856</v>
      </c>
      <c r="L62" s="163">
        <f t="shared" si="28"/>
        <v>576</v>
      </c>
      <c r="M62" s="166">
        <f t="shared" si="30"/>
        <v>25</v>
      </c>
      <c r="N62" s="163">
        <f t="shared" si="32"/>
        <v>0</v>
      </c>
      <c r="O62" s="166">
        <f t="shared" si="31"/>
        <v>1</v>
      </c>
    </row>
    <row r="63" spans="1:15" s="138" customFormat="1">
      <c r="A63" s="307">
        <v>10</v>
      </c>
      <c r="B63" s="301" t="s">
        <v>65</v>
      </c>
      <c r="C63" s="168"/>
      <c r="D63" s="298" t="s">
        <v>116</v>
      </c>
      <c r="E63" s="169">
        <f>SUM(E65:E65)</f>
        <v>416.7</v>
      </c>
      <c r="F63" s="169">
        <f>SUM(F65:F66)</f>
        <v>1024</v>
      </c>
      <c r="G63" s="169">
        <f>SUM(G65:G65)</f>
        <v>1024</v>
      </c>
      <c r="H63" s="169">
        <f>SUM(H65:H65)</f>
        <v>798.9</v>
      </c>
      <c r="I63" s="157">
        <v>1</v>
      </c>
      <c r="J63" s="163">
        <f t="shared" si="27"/>
        <v>382.2</v>
      </c>
      <c r="K63" s="166">
        <f t="shared" si="29"/>
        <v>1.9172066234701224</v>
      </c>
      <c r="L63" s="163">
        <f t="shared" si="28"/>
        <v>-225.10000000000002</v>
      </c>
      <c r="M63" s="166">
        <f>PRODUCT(H63,1/F63)</f>
        <v>0.78017578124999998</v>
      </c>
      <c r="N63" s="163">
        <f t="shared" si="32"/>
        <v>-225.10000000000002</v>
      </c>
      <c r="O63" s="166">
        <f t="shared" si="31"/>
        <v>0.78017578124999998</v>
      </c>
    </row>
    <row r="64" spans="1:15" s="138" customFormat="1">
      <c r="A64" s="304"/>
      <c r="B64" s="301"/>
      <c r="C64" s="168"/>
      <c r="D64" s="290" t="s">
        <v>102</v>
      </c>
      <c r="E64" s="161">
        <f>PRODUCT(E63,1/E71)</f>
        <v>5.0563546316244833E-4</v>
      </c>
      <c r="F64" s="161">
        <f>PRODUCT(F63,1/F71)</f>
        <v>1.196313671575447E-3</v>
      </c>
      <c r="G64" s="161">
        <f>PRODUCT(G63,1/G71)</f>
        <v>1.0300165325700483E-3</v>
      </c>
      <c r="H64" s="161">
        <f>PRODUCT(H63,1/H71)</f>
        <v>8.8460671375415617E-4</v>
      </c>
      <c r="I64" s="165"/>
      <c r="J64" s="163"/>
      <c r="K64" s="166"/>
      <c r="L64" s="163"/>
      <c r="M64" s="166"/>
      <c r="N64" s="163"/>
      <c r="O64" s="166"/>
    </row>
    <row r="65" spans="1:15" s="138" customFormat="1">
      <c r="A65" s="304"/>
      <c r="B65" s="301" t="s">
        <v>65</v>
      </c>
      <c r="C65" s="168" t="s">
        <v>20</v>
      </c>
      <c r="D65" s="296" t="s">
        <v>67</v>
      </c>
      <c r="E65" s="88">
        <v>416.7</v>
      </c>
      <c r="F65" s="94">
        <v>1024</v>
      </c>
      <c r="G65" s="94">
        <v>1024</v>
      </c>
      <c r="H65" s="88">
        <v>798.9</v>
      </c>
      <c r="I65" s="165">
        <f>PRODUCT(H65,1/H63)</f>
        <v>1</v>
      </c>
      <c r="J65" s="163">
        <f t="shared" si="27"/>
        <v>382.2</v>
      </c>
      <c r="K65" s="166">
        <f>PRODUCT(H65,1/E65)</f>
        <v>1.9172066234701224</v>
      </c>
      <c r="L65" s="163">
        <f>SUM(H65,-F65)</f>
        <v>-225.10000000000002</v>
      </c>
      <c r="M65" s="166">
        <f>PRODUCT(H65,1/F65)</f>
        <v>0.78017578124999998</v>
      </c>
      <c r="N65" s="163">
        <f>SUM(H65,-G65)</f>
        <v>-225.10000000000002</v>
      </c>
      <c r="O65" s="166">
        <f>PRODUCT(H65,1/G65)</f>
        <v>0.78017578124999998</v>
      </c>
    </row>
    <row r="66" spans="1:15" s="138" customFormat="1">
      <c r="A66" s="304"/>
      <c r="B66" s="301" t="s">
        <v>65</v>
      </c>
      <c r="C66" s="168" t="s">
        <v>30</v>
      </c>
      <c r="D66" s="296" t="s">
        <v>87</v>
      </c>
      <c r="E66" s="88">
        <v>0</v>
      </c>
      <c r="F66" s="94">
        <v>0</v>
      </c>
      <c r="G66" s="94">
        <v>0</v>
      </c>
      <c r="H66" s="88">
        <v>0</v>
      </c>
      <c r="I66" s="165"/>
      <c r="J66" s="163"/>
      <c r="K66" s="166"/>
      <c r="L66" s="163"/>
      <c r="M66" s="166"/>
      <c r="N66" s="163"/>
      <c r="O66" s="166"/>
    </row>
    <row r="67" spans="1:15" s="140" customFormat="1">
      <c r="A67" s="302" t="s">
        <v>119</v>
      </c>
      <c r="B67" s="300" t="s">
        <v>9</v>
      </c>
      <c r="C67" s="155"/>
      <c r="D67" s="297" t="s">
        <v>120</v>
      </c>
      <c r="E67" s="156">
        <f>SUM(E69:E70)</f>
        <v>172748.5</v>
      </c>
      <c r="F67" s="156">
        <f>SUM(F69:F70)</f>
        <v>133454.5</v>
      </c>
      <c r="G67" s="156">
        <f>SUM(G69:G70)</f>
        <v>157829.59999999998</v>
      </c>
      <c r="H67" s="156">
        <f>SUM(H69:H70)</f>
        <v>157829.59999999998</v>
      </c>
      <c r="I67" s="157">
        <v>1</v>
      </c>
      <c r="J67" s="156">
        <f t="shared" si="27"/>
        <v>-14918.900000000023</v>
      </c>
      <c r="K67" s="157">
        <f t="shared" si="29"/>
        <v>0.91363803448365677</v>
      </c>
      <c r="L67" s="156">
        <f t="shared" si="28"/>
        <v>24375.099999999977</v>
      </c>
      <c r="M67" s="157">
        <f t="shared" si="30"/>
        <v>1.1826472692940289</v>
      </c>
      <c r="N67" s="156">
        <f t="shared" si="32"/>
        <v>0</v>
      </c>
      <c r="O67" s="157">
        <f t="shared" si="31"/>
        <v>1</v>
      </c>
    </row>
    <row r="68" spans="1:15" s="140" customFormat="1">
      <c r="A68" s="306"/>
      <c r="B68" s="300"/>
      <c r="C68" s="155"/>
      <c r="D68" s="290" t="s">
        <v>102</v>
      </c>
      <c r="E68" s="161">
        <f>PRODUCT(E67,1/E71)</f>
        <v>0.20961787330961892</v>
      </c>
      <c r="F68" s="161">
        <f>PRODUCT(F67,1/F71)</f>
        <v>0.15591156531568895</v>
      </c>
      <c r="G68" s="161">
        <f>PRODUCT(G67,1/G71)</f>
        <v>0.15875693098527116</v>
      </c>
      <c r="H68" s="161">
        <f>PRODUCT(H67,1/H71)</f>
        <v>0.17476170207677175</v>
      </c>
      <c r="I68" s="161"/>
      <c r="J68" s="157"/>
      <c r="K68" s="157"/>
      <c r="L68" s="156"/>
      <c r="M68" s="157"/>
      <c r="N68" s="156"/>
      <c r="O68" s="166"/>
    </row>
    <row r="69" spans="1:15" ht="30" customHeight="1">
      <c r="A69" s="304"/>
      <c r="B69" s="301" t="s">
        <v>9</v>
      </c>
      <c r="C69" s="168" t="s">
        <v>20</v>
      </c>
      <c r="D69" s="291" t="s">
        <v>121</v>
      </c>
      <c r="E69" s="88">
        <v>51331.7</v>
      </c>
      <c r="F69" s="94">
        <v>51981.7</v>
      </c>
      <c r="G69" s="94">
        <v>51981.7</v>
      </c>
      <c r="H69" s="88">
        <v>51981.7</v>
      </c>
      <c r="I69" s="165">
        <f>PRODUCT(H69,1/H67)</f>
        <v>0.3293533025490783</v>
      </c>
      <c r="J69" s="163">
        <f t="shared" si="27"/>
        <v>650</v>
      </c>
      <c r="K69" s="166">
        <f>PRODUCT(H69,1/E69)</f>
        <v>1.0126627405677193</v>
      </c>
      <c r="L69" s="163">
        <f t="shared" si="28"/>
        <v>0</v>
      </c>
      <c r="M69" s="166">
        <f>PRODUCT(H69,1/F69)</f>
        <v>1</v>
      </c>
      <c r="N69" s="163">
        <f t="shared" si="32"/>
        <v>0</v>
      </c>
      <c r="O69" s="166">
        <f t="shared" si="31"/>
        <v>1</v>
      </c>
    </row>
    <row r="70" spans="1:15" ht="30" customHeight="1">
      <c r="A70" s="305"/>
      <c r="B70" s="301" t="s">
        <v>9</v>
      </c>
      <c r="C70" s="168" t="s">
        <v>21</v>
      </c>
      <c r="D70" s="299" t="s">
        <v>90</v>
      </c>
      <c r="E70" s="88">
        <v>121416.8</v>
      </c>
      <c r="F70" s="94">
        <v>81472.800000000003</v>
      </c>
      <c r="G70" s="94">
        <v>105847.9</v>
      </c>
      <c r="H70" s="88">
        <v>105847.9</v>
      </c>
      <c r="I70" s="165">
        <f>PRODUCT(H70,1/H67)</f>
        <v>0.67064669745092187</v>
      </c>
      <c r="J70" s="163">
        <f t="shared" si="27"/>
        <v>-15568.900000000009</v>
      </c>
      <c r="K70" s="166">
        <f>PRODUCT(H70,1/E70)</f>
        <v>0.87177309894512112</v>
      </c>
      <c r="L70" s="163">
        <f t="shared" si="28"/>
        <v>24375.099999999991</v>
      </c>
      <c r="M70" s="166">
        <f>PRODUCT(H70,1/F70)</f>
        <v>1.2991808309030741</v>
      </c>
      <c r="N70" s="163">
        <f t="shared" si="32"/>
        <v>0</v>
      </c>
      <c r="O70" s="166">
        <f t="shared" si="31"/>
        <v>1</v>
      </c>
    </row>
    <row r="71" spans="1:15" s="140" customFormat="1" ht="15" customHeight="1">
      <c r="A71" s="303">
        <v>12</v>
      </c>
      <c r="B71" s="155"/>
      <c r="C71" s="155"/>
      <c r="D71" s="290" t="s">
        <v>122</v>
      </c>
      <c r="E71" s="170">
        <f>SUM(E10,E20,E23,E27,E35,E41,E45,E52,E56,E63,E67)</f>
        <v>824111.5</v>
      </c>
      <c r="F71" s="170">
        <f>SUM(F10,F20,F23,F27,F35,F41,F45,F52,F56,F63,F67)</f>
        <v>855962.8</v>
      </c>
      <c r="G71" s="170">
        <f>SUM(G10,G20,G23,G27,G35,G41,G45,G52,G56,G63,G67)</f>
        <v>994158.79999999993</v>
      </c>
      <c r="H71" s="170">
        <f>SUM(H10,H20,H23,H27,H35,H41,H45,H52,H56,H63,H67)</f>
        <v>903113.20000000007</v>
      </c>
      <c r="I71" s="165"/>
      <c r="J71" s="156">
        <f t="shared" si="27"/>
        <v>79001.70000000007</v>
      </c>
      <c r="K71" s="157">
        <f>PRODUCT(H71,1/E71)</f>
        <v>1.0958628777780679</v>
      </c>
      <c r="L71" s="156">
        <f t="shared" si="28"/>
        <v>47150.400000000023</v>
      </c>
      <c r="M71" s="157">
        <f>PRODUCT(H71,1/F71)</f>
        <v>1.0550846368557139</v>
      </c>
      <c r="N71" s="156">
        <f t="shared" si="32"/>
        <v>-91045.59999999986</v>
      </c>
      <c r="O71" s="157">
        <f t="shared" si="31"/>
        <v>0.90841945974828187</v>
      </c>
    </row>
    <row r="72" spans="1:15">
      <c r="A72" s="171"/>
      <c r="B72" s="172"/>
      <c r="C72" s="172"/>
      <c r="D72" s="173"/>
      <c r="E72" s="174"/>
      <c r="F72" s="174"/>
      <c r="G72" s="174"/>
      <c r="H72" s="145"/>
      <c r="I72" s="145"/>
      <c r="J72" s="145"/>
      <c r="K72" s="145"/>
      <c r="L72" s="145"/>
      <c r="M72" s="145"/>
      <c r="N72" s="145"/>
      <c r="O72" s="145"/>
    </row>
    <row r="73" spans="1:15">
      <c r="A73" s="171"/>
      <c r="B73" s="172"/>
      <c r="C73" s="171"/>
      <c r="D73" s="173"/>
      <c r="E73" s="175"/>
      <c r="F73" s="175"/>
      <c r="G73" s="175"/>
    </row>
    <row r="74" spans="1:15">
      <c r="A74" s="171"/>
      <c r="B74" s="172"/>
      <c r="C74" s="172"/>
      <c r="D74" s="173"/>
      <c r="E74" s="175"/>
      <c r="F74" s="175"/>
      <c r="G74" s="175"/>
    </row>
    <row r="75" spans="1:15" s="135" customFormat="1">
      <c r="A75" s="176"/>
      <c r="B75" s="177"/>
      <c r="C75" s="177"/>
      <c r="D75" s="178"/>
      <c r="E75" s="175"/>
      <c r="F75" s="175"/>
      <c r="G75" s="175"/>
    </row>
    <row r="76" spans="1:15" s="135" customFormat="1" ht="12.75" hidden="1" customHeight="1">
      <c r="A76" s="176"/>
      <c r="B76" s="177"/>
      <c r="C76" s="177"/>
      <c r="D76" s="178"/>
      <c r="E76" s="175"/>
      <c r="F76" s="175"/>
      <c r="G76" s="175"/>
    </row>
    <row r="77" spans="1:15" s="135" customFormat="1">
      <c r="A77" s="176"/>
      <c r="B77" s="177"/>
      <c r="C77" s="177"/>
      <c r="D77" s="178"/>
      <c r="E77" s="175"/>
      <c r="F77" s="175"/>
      <c r="G77" s="175"/>
    </row>
    <row r="78" spans="1:15" s="135" customFormat="1">
      <c r="A78" s="171"/>
      <c r="B78" s="172"/>
      <c r="C78" s="172"/>
      <c r="D78" s="173"/>
      <c r="E78" s="175"/>
      <c r="F78" s="175"/>
      <c r="G78" s="175"/>
    </row>
    <row r="79" spans="1:15" s="135" customFormat="1">
      <c r="A79" s="176"/>
      <c r="B79" s="177"/>
      <c r="C79" s="177"/>
      <c r="D79" s="178"/>
      <c r="E79" s="175"/>
      <c r="F79" s="175"/>
      <c r="G79" s="175"/>
    </row>
    <row r="80" spans="1:15">
      <c r="A80" s="171"/>
      <c r="B80" s="172"/>
      <c r="C80" s="172"/>
      <c r="D80" s="173"/>
      <c r="E80" s="175"/>
      <c r="F80" s="175"/>
      <c r="G80" s="175"/>
    </row>
    <row r="81" spans="1:7">
      <c r="A81" s="171"/>
      <c r="B81" s="172"/>
      <c r="C81" s="172"/>
      <c r="D81" s="173"/>
      <c r="E81" s="175"/>
      <c r="F81" s="175"/>
      <c r="G81" s="175"/>
    </row>
    <row r="82" spans="1:7">
      <c r="A82" s="171"/>
      <c r="B82" s="172"/>
      <c r="C82" s="172"/>
      <c r="D82" s="173"/>
      <c r="E82" s="175"/>
      <c r="F82" s="175"/>
      <c r="G82" s="175"/>
    </row>
    <row r="83" spans="1:7">
      <c r="A83" s="171"/>
      <c r="B83" s="172"/>
      <c r="C83" s="171"/>
      <c r="D83" s="173"/>
      <c r="E83" s="175"/>
      <c r="F83" s="175"/>
      <c r="G83" s="175"/>
    </row>
    <row r="84" spans="1:7">
      <c r="A84" s="171"/>
      <c r="B84" s="172"/>
      <c r="C84" s="171"/>
      <c r="D84" s="173"/>
      <c r="E84" s="175"/>
      <c r="F84" s="175"/>
      <c r="G84" s="175"/>
    </row>
    <row r="85" spans="1:7" ht="25.5" hidden="1" customHeight="1">
      <c r="A85" s="171"/>
      <c r="B85" s="172"/>
      <c r="C85" s="171">
        <v>3004</v>
      </c>
      <c r="D85" s="173" t="s">
        <v>123</v>
      </c>
      <c r="E85" s="175"/>
      <c r="F85" s="175"/>
      <c r="G85" s="175"/>
    </row>
    <row r="86" spans="1:7" ht="12.75" hidden="1" customHeight="1">
      <c r="A86" s="171"/>
      <c r="B86" s="172"/>
      <c r="C86" s="171">
        <v>3003</v>
      </c>
      <c r="D86" s="173" t="s">
        <v>124</v>
      </c>
      <c r="E86" s="175"/>
      <c r="F86" s="175"/>
      <c r="G86" s="175"/>
    </row>
    <row r="87" spans="1:7" ht="14.25" customHeight="1">
      <c r="A87" s="171"/>
      <c r="B87" s="172"/>
      <c r="C87" s="171"/>
      <c r="D87" s="173"/>
      <c r="E87" s="175"/>
      <c r="F87" s="175"/>
      <c r="G87" s="175"/>
    </row>
    <row r="88" spans="1:7">
      <c r="A88" s="171"/>
      <c r="B88" s="172"/>
      <c r="C88" s="171"/>
      <c r="D88" s="173"/>
      <c r="E88" s="175"/>
      <c r="F88" s="175"/>
      <c r="G88" s="175"/>
    </row>
    <row r="89" spans="1:7">
      <c r="A89" s="171"/>
      <c r="B89" s="172"/>
      <c r="C89" s="171"/>
      <c r="D89" s="173"/>
      <c r="E89" s="175"/>
      <c r="F89" s="175"/>
      <c r="G89" s="175"/>
    </row>
    <row r="90" spans="1:7">
      <c r="A90" s="171"/>
      <c r="B90" s="172"/>
      <c r="C90" s="171"/>
      <c r="D90" s="173"/>
      <c r="E90" s="175"/>
      <c r="F90" s="175"/>
      <c r="G90" s="175"/>
    </row>
    <row r="91" spans="1:7">
      <c r="A91" s="171"/>
      <c r="B91" s="172"/>
      <c r="C91" s="171"/>
      <c r="D91" s="173"/>
      <c r="E91" s="175"/>
      <c r="F91" s="175"/>
      <c r="G91" s="175"/>
    </row>
    <row r="92" spans="1:7">
      <c r="A92" s="171"/>
      <c r="B92" s="172"/>
      <c r="C92" s="171"/>
      <c r="D92" s="173"/>
      <c r="E92" s="175"/>
      <c r="F92" s="175"/>
      <c r="G92" s="175"/>
    </row>
    <row r="93" spans="1:7" ht="12.75" hidden="1" customHeight="1">
      <c r="A93" s="171"/>
      <c r="B93" s="172"/>
      <c r="C93" s="171"/>
      <c r="D93" s="173"/>
      <c r="E93" s="175"/>
      <c r="F93" s="175"/>
      <c r="G93" s="175"/>
    </row>
    <row r="94" spans="1:7">
      <c r="A94" s="171"/>
      <c r="B94" s="172"/>
      <c r="C94" s="171"/>
      <c r="D94" s="178"/>
      <c r="E94" s="175"/>
      <c r="F94" s="175"/>
      <c r="G94" s="175"/>
    </row>
    <row r="95" spans="1:7">
      <c r="A95" s="171"/>
      <c r="B95" s="172"/>
      <c r="C95" s="171"/>
      <c r="D95" s="179"/>
      <c r="E95" s="175"/>
      <c r="F95" s="175"/>
      <c r="G95" s="175"/>
    </row>
    <row r="96" spans="1:7">
      <c r="A96" s="171"/>
      <c r="B96" s="172"/>
      <c r="C96" s="171"/>
      <c r="D96" s="173"/>
      <c r="E96" s="175"/>
      <c r="F96" s="175"/>
      <c r="G96" s="175"/>
    </row>
    <row r="97" spans="1:7">
      <c r="A97" s="171"/>
      <c r="B97" s="172"/>
      <c r="C97" s="171"/>
      <c r="D97" s="173"/>
      <c r="E97" s="175"/>
      <c r="F97" s="175"/>
      <c r="G97" s="175"/>
    </row>
    <row r="98" spans="1:7" ht="39.75" customHeight="1">
      <c r="A98" s="171"/>
      <c r="B98" s="172"/>
      <c r="C98" s="171"/>
      <c r="D98" s="179"/>
      <c r="E98" s="175"/>
      <c r="F98" s="175"/>
      <c r="G98" s="175"/>
    </row>
    <row r="99" spans="1:7">
      <c r="A99" s="171"/>
      <c r="B99" s="172"/>
      <c r="C99" s="171"/>
      <c r="D99" s="179"/>
      <c r="E99" s="175"/>
      <c r="F99" s="175"/>
      <c r="G99" s="175"/>
    </row>
    <row r="100" spans="1:7">
      <c r="A100" s="171"/>
      <c r="B100" s="172"/>
      <c r="C100" s="171"/>
      <c r="D100" s="179"/>
      <c r="E100" s="175"/>
      <c r="F100" s="175"/>
      <c r="G100" s="175"/>
    </row>
    <row r="101" spans="1:7">
      <c r="A101" s="171"/>
      <c r="B101" s="172"/>
      <c r="C101" s="171"/>
      <c r="D101" s="179"/>
      <c r="E101" s="175"/>
      <c r="F101" s="175"/>
      <c r="G101" s="175"/>
    </row>
    <row r="102" spans="1:7">
      <c r="A102" s="171"/>
      <c r="B102" s="172"/>
      <c r="C102" s="171"/>
      <c r="D102" s="179"/>
      <c r="E102" s="175"/>
      <c r="F102" s="175"/>
      <c r="G102" s="175"/>
    </row>
    <row r="103" spans="1:7">
      <c r="A103" s="171"/>
      <c r="B103" s="172"/>
      <c r="C103" s="171"/>
      <c r="D103" s="179"/>
      <c r="E103" s="175"/>
      <c r="F103" s="175"/>
      <c r="G103" s="175"/>
    </row>
    <row r="104" spans="1:7">
      <c r="A104" s="171"/>
      <c r="B104" s="172"/>
      <c r="C104" s="171"/>
      <c r="D104" s="179"/>
      <c r="E104" s="175"/>
      <c r="F104" s="175"/>
      <c r="G104" s="175"/>
    </row>
    <row r="105" spans="1:7">
      <c r="A105" s="171"/>
      <c r="B105" s="172"/>
      <c r="C105" s="171"/>
      <c r="D105" s="179"/>
      <c r="E105" s="175"/>
      <c r="F105" s="175"/>
      <c r="G105" s="175"/>
    </row>
    <row r="106" spans="1:7">
      <c r="A106" s="171"/>
      <c r="B106" s="172"/>
      <c r="C106" s="171"/>
      <c r="D106" s="179"/>
      <c r="E106" s="175"/>
      <c r="F106" s="175"/>
      <c r="G106" s="175"/>
    </row>
    <row r="107" spans="1:7">
      <c r="A107" s="171"/>
      <c r="B107" s="172"/>
      <c r="C107" s="171"/>
      <c r="D107" s="179"/>
      <c r="E107" s="175"/>
      <c r="F107" s="175"/>
      <c r="G107" s="175"/>
    </row>
    <row r="108" spans="1:7" ht="14.25" customHeight="1">
      <c r="A108" s="180"/>
      <c r="B108" s="181"/>
      <c r="C108" s="171"/>
      <c r="D108" s="179"/>
      <c r="E108" s="175"/>
      <c r="F108" s="175"/>
      <c r="G108" s="175"/>
    </row>
    <row r="109" spans="1:7" ht="28.5" customHeight="1">
      <c r="A109" s="180"/>
      <c r="B109" s="181"/>
      <c r="C109" s="171"/>
      <c r="D109" s="179"/>
      <c r="E109" s="175"/>
      <c r="F109" s="175"/>
      <c r="G109" s="175"/>
    </row>
    <row r="110" spans="1:7" ht="15" customHeight="1">
      <c r="A110" s="180"/>
      <c r="B110" s="181"/>
      <c r="C110" s="171"/>
      <c r="D110" s="179"/>
      <c r="E110" s="175"/>
      <c r="F110" s="175"/>
      <c r="G110" s="175"/>
    </row>
    <row r="111" spans="1:7" s="135" customFormat="1">
      <c r="A111" s="176"/>
      <c r="B111" s="177"/>
      <c r="C111" s="176"/>
      <c r="D111" s="178"/>
      <c r="E111" s="175"/>
      <c r="F111" s="175"/>
      <c r="G111" s="175"/>
    </row>
    <row r="112" spans="1:7" s="135" customFormat="1">
      <c r="A112" s="176"/>
      <c r="B112" s="177"/>
      <c r="C112" s="176"/>
      <c r="D112" s="178"/>
      <c r="E112" s="175"/>
      <c r="F112" s="175"/>
      <c r="G112" s="175"/>
    </row>
    <row r="113" spans="1:7">
      <c r="A113" s="171"/>
      <c r="B113" s="172"/>
      <c r="C113" s="171"/>
      <c r="D113" s="173"/>
      <c r="E113" s="175"/>
      <c r="F113" s="175"/>
      <c r="G113" s="175"/>
    </row>
    <row r="114" spans="1:7">
      <c r="A114" s="171"/>
      <c r="B114" s="172"/>
      <c r="C114" s="171"/>
      <c r="D114" s="173"/>
      <c r="E114" s="175"/>
      <c r="F114" s="175"/>
      <c r="G114" s="175"/>
    </row>
    <row r="115" spans="1:7">
      <c r="A115" s="171"/>
      <c r="B115" s="172"/>
      <c r="C115" s="171"/>
      <c r="D115" s="173"/>
      <c r="E115" s="175"/>
      <c r="F115" s="175"/>
      <c r="G115" s="175"/>
    </row>
    <row r="116" spans="1:7" s="140" customFormat="1">
      <c r="A116" s="176"/>
      <c r="B116" s="177"/>
      <c r="C116" s="176"/>
      <c r="D116" s="182"/>
      <c r="E116" s="175"/>
      <c r="F116" s="175"/>
      <c r="G116" s="175"/>
    </row>
    <row r="117" spans="1:7" s="138" customFormat="1">
      <c r="A117" s="171"/>
      <c r="B117" s="172"/>
      <c r="C117" s="171"/>
      <c r="D117" s="179"/>
      <c r="E117" s="183"/>
      <c r="F117" s="183"/>
      <c r="G117" s="183"/>
    </row>
    <row r="118" spans="1:7" s="140" customFormat="1">
      <c r="A118" s="176"/>
      <c r="B118" s="177"/>
      <c r="C118" s="171"/>
      <c r="D118" s="179"/>
      <c r="E118" s="175"/>
      <c r="F118" s="175"/>
      <c r="G118" s="175"/>
    </row>
    <row r="119" spans="1:7" s="135" customFormat="1">
      <c r="A119" s="176"/>
      <c r="B119" s="177"/>
      <c r="C119" s="176"/>
      <c r="D119" s="178"/>
      <c r="E119" s="175"/>
      <c r="F119" s="175"/>
      <c r="G119" s="175"/>
    </row>
    <row r="120" spans="1:7">
      <c r="A120" s="180"/>
      <c r="B120" s="181"/>
      <c r="C120" s="171"/>
      <c r="D120" s="173"/>
      <c r="E120" s="175"/>
      <c r="F120" s="175"/>
      <c r="G120" s="175"/>
    </row>
    <row r="121" spans="1:7" ht="36.75" customHeight="1">
      <c r="A121" s="180"/>
      <c r="B121" s="181"/>
      <c r="C121" s="171"/>
      <c r="D121" s="173"/>
      <c r="E121" s="183"/>
      <c r="F121" s="183"/>
      <c r="G121" s="183"/>
    </row>
    <row r="122" spans="1:7">
      <c r="A122" s="180"/>
      <c r="B122" s="181"/>
      <c r="C122" s="171"/>
      <c r="D122" s="173"/>
      <c r="E122" s="183"/>
      <c r="F122" s="183"/>
      <c r="G122" s="183"/>
    </row>
    <row r="123" spans="1:7">
      <c r="A123" s="180"/>
      <c r="B123" s="181"/>
      <c r="C123" s="171"/>
      <c r="D123" s="173"/>
      <c r="E123" s="183"/>
      <c r="F123" s="183"/>
      <c r="G123" s="183"/>
    </row>
    <row r="124" spans="1:7">
      <c r="A124" s="180"/>
      <c r="B124" s="181"/>
      <c r="C124" s="171"/>
      <c r="D124" s="173"/>
      <c r="E124" s="183"/>
      <c r="F124" s="183"/>
      <c r="G124" s="183"/>
    </row>
    <row r="125" spans="1:7">
      <c r="A125" s="180"/>
      <c r="B125" s="181"/>
      <c r="C125" s="171"/>
      <c r="D125" s="173"/>
      <c r="E125" s="183"/>
      <c r="F125" s="183"/>
      <c r="G125" s="183"/>
    </row>
    <row r="126" spans="1:7">
      <c r="A126" s="180"/>
      <c r="B126" s="181"/>
      <c r="C126" s="171"/>
      <c r="D126" s="173"/>
      <c r="E126" s="183"/>
      <c r="F126" s="183"/>
      <c r="G126" s="183"/>
    </row>
    <row r="127" spans="1:7">
      <c r="A127" s="180"/>
      <c r="B127" s="181"/>
      <c r="C127" s="171"/>
      <c r="D127" s="173"/>
      <c r="E127" s="183"/>
      <c r="F127" s="183"/>
      <c r="G127" s="183"/>
    </row>
    <row r="128" spans="1:7">
      <c r="A128" s="180"/>
      <c r="B128" s="181"/>
      <c r="C128" s="171"/>
      <c r="D128" s="173"/>
      <c r="E128" s="183"/>
      <c r="F128" s="183"/>
      <c r="G128" s="183"/>
    </row>
    <row r="129" spans="1:7">
      <c r="A129" s="180"/>
      <c r="B129" s="181"/>
      <c r="C129" s="171"/>
      <c r="D129" s="173"/>
      <c r="E129" s="183"/>
      <c r="F129" s="183"/>
      <c r="G129" s="183"/>
    </row>
    <row r="130" spans="1:7">
      <c r="A130" s="180"/>
      <c r="B130" s="181"/>
      <c r="C130" s="171"/>
      <c r="D130" s="173"/>
      <c r="E130" s="183"/>
      <c r="F130" s="183"/>
      <c r="G130" s="183"/>
    </row>
    <row r="131" spans="1:7">
      <c r="A131" s="180"/>
      <c r="B131" s="181"/>
      <c r="C131" s="171"/>
      <c r="D131" s="173"/>
      <c r="E131" s="183"/>
      <c r="F131" s="183"/>
      <c r="G131" s="183"/>
    </row>
    <row r="132" spans="1:7">
      <c r="A132" s="180"/>
      <c r="B132" s="181"/>
      <c r="C132" s="171"/>
      <c r="D132" s="173"/>
      <c r="E132" s="183"/>
      <c r="F132" s="183"/>
      <c r="G132" s="183"/>
    </row>
    <row r="133" spans="1:7">
      <c r="A133" s="180"/>
      <c r="B133" s="181"/>
      <c r="C133" s="171"/>
      <c r="D133" s="173"/>
      <c r="E133" s="183"/>
      <c r="F133" s="183"/>
      <c r="G133" s="183"/>
    </row>
    <row r="134" spans="1:7">
      <c r="A134" s="180"/>
      <c r="B134" s="181"/>
      <c r="C134" s="171"/>
      <c r="D134" s="173"/>
      <c r="E134" s="183"/>
      <c r="F134" s="183"/>
      <c r="G134" s="183"/>
    </row>
    <row r="135" spans="1:7">
      <c r="A135" s="180"/>
      <c r="B135" s="181"/>
      <c r="C135" s="171"/>
      <c r="D135" s="173"/>
      <c r="E135" s="183"/>
      <c r="F135" s="183"/>
      <c r="G135" s="183"/>
    </row>
    <row r="136" spans="1:7">
      <c r="A136" s="180"/>
      <c r="B136" s="181"/>
      <c r="C136" s="171"/>
      <c r="D136" s="173"/>
      <c r="E136" s="183"/>
      <c r="F136" s="183"/>
      <c r="G136" s="183"/>
    </row>
    <row r="137" spans="1:7">
      <c r="A137" s="180"/>
      <c r="B137" s="181"/>
      <c r="C137" s="171"/>
      <c r="D137" s="173"/>
      <c r="E137" s="183"/>
      <c r="F137" s="183"/>
      <c r="G137" s="183"/>
    </row>
    <row r="138" spans="1:7">
      <c r="A138" s="180"/>
      <c r="B138" s="181"/>
      <c r="C138" s="171"/>
      <c r="D138" s="173"/>
      <c r="E138" s="183"/>
      <c r="F138" s="183"/>
      <c r="G138" s="183"/>
    </row>
    <row r="139" spans="1:7">
      <c r="A139" s="180"/>
      <c r="B139" s="181"/>
      <c r="C139" s="171"/>
      <c r="D139" s="173"/>
      <c r="E139" s="183"/>
      <c r="F139" s="183"/>
      <c r="G139" s="183"/>
    </row>
    <row r="140" spans="1:7">
      <c r="A140" s="180"/>
      <c r="B140" s="181"/>
      <c r="C140" s="171"/>
      <c r="D140" s="173"/>
      <c r="E140" s="183"/>
      <c r="F140" s="183"/>
      <c r="G140" s="183"/>
    </row>
    <row r="141" spans="1:7">
      <c r="A141" s="180"/>
      <c r="B141" s="181"/>
      <c r="C141" s="171"/>
      <c r="D141" s="173"/>
      <c r="E141" s="183"/>
      <c r="F141" s="183"/>
      <c r="G141" s="183"/>
    </row>
    <row r="142" spans="1:7">
      <c r="A142" s="180"/>
      <c r="B142" s="181"/>
      <c r="C142" s="171"/>
      <c r="D142" s="173"/>
      <c r="E142" s="183"/>
      <c r="F142" s="183"/>
      <c r="G142" s="183"/>
    </row>
    <row r="143" spans="1:7">
      <c r="A143" s="180"/>
      <c r="B143" s="181"/>
      <c r="C143" s="171"/>
      <c r="D143" s="173"/>
      <c r="E143" s="183"/>
      <c r="F143" s="183"/>
      <c r="G143" s="183"/>
    </row>
    <row r="144" spans="1:7">
      <c r="A144" s="180"/>
      <c r="B144" s="181"/>
      <c r="C144" s="171"/>
      <c r="D144" s="173"/>
      <c r="E144" s="183"/>
      <c r="F144" s="183"/>
      <c r="G144" s="183"/>
    </row>
    <row r="145" spans="1:7">
      <c r="A145" s="180"/>
      <c r="B145" s="181"/>
      <c r="C145" s="171"/>
      <c r="D145" s="173"/>
      <c r="E145" s="183"/>
      <c r="F145" s="183"/>
      <c r="G145" s="183"/>
    </row>
    <row r="146" spans="1:7">
      <c r="A146" s="180"/>
      <c r="B146" s="181"/>
      <c r="C146" s="171"/>
      <c r="D146" s="173"/>
      <c r="E146" s="183"/>
      <c r="F146" s="183"/>
      <c r="G146" s="183"/>
    </row>
    <row r="147" spans="1:7">
      <c r="A147" s="180"/>
      <c r="B147" s="181"/>
      <c r="C147" s="171"/>
      <c r="D147" s="173"/>
      <c r="E147" s="183"/>
      <c r="F147" s="183"/>
      <c r="G147" s="183"/>
    </row>
    <row r="148" spans="1:7">
      <c r="A148" s="180"/>
      <c r="B148" s="181"/>
      <c r="C148" s="171"/>
      <c r="D148" s="173"/>
      <c r="E148" s="183"/>
      <c r="F148" s="183"/>
      <c r="G148" s="183"/>
    </row>
    <row r="149" spans="1:7">
      <c r="A149" s="180"/>
      <c r="B149" s="181"/>
      <c r="C149" s="171"/>
      <c r="D149" s="173"/>
      <c r="E149" s="183"/>
      <c r="F149" s="183"/>
      <c r="G149" s="183"/>
    </row>
    <row r="150" spans="1:7">
      <c r="A150" s="180"/>
      <c r="B150" s="181"/>
      <c r="C150" s="171"/>
      <c r="D150" s="173"/>
      <c r="E150" s="183"/>
      <c r="F150" s="183"/>
      <c r="G150" s="183"/>
    </row>
    <row r="151" spans="1:7">
      <c r="A151" s="180"/>
      <c r="B151" s="181"/>
      <c r="C151" s="171"/>
      <c r="D151" s="173"/>
      <c r="E151" s="183"/>
      <c r="F151" s="183"/>
      <c r="G151" s="183"/>
    </row>
    <row r="152" spans="1:7">
      <c r="A152" s="180"/>
      <c r="B152" s="181"/>
      <c r="C152" s="171"/>
      <c r="D152" s="173"/>
      <c r="E152" s="183"/>
      <c r="F152" s="183"/>
      <c r="G152" s="183"/>
    </row>
    <row r="153" spans="1:7">
      <c r="A153" s="180"/>
      <c r="B153" s="181"/>
      <c r="C153" s="171"/>
      <c r="D153" s="173"/>
      <c r="E153" s="183"/>
      <c r="F153" s="183"/>
      <c r="G153" s="183"/>
    </row>
    <row r="154" spans="1:7">
      <c r="A154" s="180"/>
      <c r="B154" s="181"/>
      <c r="C154" s="171"/>
      <c r="D154" s="173"/>
      <c r="E154" s="183"/>
      <c r="F154" s="183"/>
      <c r="G154" s="183"/>
    </row>
    <row r="155" spans="1:7">
      <c r="A155" s="180"/>
      <c r="B155" s="181"/>
      <c r="C155" s="171"/>
      <c r="D155" s="173"/>
      <c r="E155" s="183"/>
      <c r="F155" s="183"/>
      <c r="G155" s="183"/>
    </row>
    <row r="156" spans="1:7">
      <c r="A156" s="180"/>
      <c r="B156" s="181"/>
      <c r="C156" s="171"/>
      <c r="D156" s="173"/>
      <c r="E156" s="183"/>
      <c r="F156" s="183"/>
      <c r="G156" s="183"/>
    </row>
    <row r="157" spans="1:7">
      <c r="A157" s="180"/>
      <c r="B157" s="181"/>
      <c r="C157" s="171"/>
      <c r="D157" s="173"/>
      <c r="E157" s="183"/>
      <c r="F157" s="183"/>
      <c r="G157" s="183"/>
    </row>
    <row r="158" spans="1:7">
      <c r="A158" s="180"/>
      <c r="B158" s="181"/>
      <c r="C158" s="171"/>
      <c r="D158" s="173"/>
      <c r="E158" s="183"/>
      <c r="F158" s="183"/>
      <c r="G158" s="183"/>
    </row>
    <row r="159" spans="1:7">
      <c r="A159" s="180"/>
      <c r="B159" s="181"/>
      <c r="C159" s="171"/>
      <c r="D159" s="173"/>
      <c r="E159" s="183"/>
      <c r="F159" s="183"/>
      <c r="G159" s="183"/>
    </row>
    <row r="160" spans="1:7">
      <c r="A160" s="180"/>
      <c r="B160" s="181"/>
      <c r="C160" s="171"/>
      <c r="D160" s="173"/>
      <c r="E160" s="183"/>
      <c r="F160" s="183"/>
      <c r="G160" s="183"/>
    </row>
    <row r="161" spans="1:7">
      <c r="A161" s="180"/>
      <c r="B161" s="181"/>
      <c r="C161" s="171"/>
      <c r="D161" s="173"/>
      <c r="E161" s="183"/>
      <c r="F161" s="183"/>
      <c r="G161" s="183"/>
    </row>
    <row r="162" spans="1:7">
      <c r="A162" s="180"/>
      <c r="B162" s="181"/>
      <c r="C162" s="171"/>
      <c r="D162" s="173"/>
      <c r="E162" s="183"/>
      <c r="F162" s="183"/>
      <c r="G162" s="183"/>
    </row>
    <row r="163" spans="1:7">
      <c r="A163" s="180"/>
      <c r="B163" s="181"/>
      <c r="C163" s="171"/>
      <c r="D163" s="173"/>
      <c r="E163" s="183"/>
      <c r="F163" s="183"/>
      <c r="G163" s="183"/>
    </row>
    <row r="164" spans="1:7">
      <c r="A164" s="180"/>
      <c r="B164" s="181"/>
      <c r="C164" s="171"/>
      <c r="D164" s="173"/>
      <c r="E164" s="183"/>
      <c r="F164" s="183"/>
      <c r="G164" s="183"/>
    </row>
    <row r="165" spans="1:7">
      <c r="A165" s="180"/>
      <c r="B165" s="181"/>
      <c r="C165" s="171"/>
      <c r="D165" s="173"/>
      <c r="E165" s="183"/>
      <c r="F165" s="183"/>
      <c r="G165" s="183"/>
    </row>
    <row r="166" spans="1:7">
      <c r="A166" s="180"/>
      <c r="B166" s="181"/>
      <c r="C166" s="171"/>
      <c r="D166" s="173"/>
      <c r="E166" s="183"/>
      <c r="F166" s="183"/>
      <c r="G166" s="183"/>
    </row>
    <row r="167" spans="1:7">
      <c r="A167" s="180"/>
      <c r="B167" s="181"/>
      <c r="C167" s="171"/>
      <c r="D167" s="173"/>
      <c r="E167" s="183"/>
      <c r="F167" s="183"/>
      <c r="G167" s="183"/>
    </row>
    <row r="168" spans="1:7">
      <c r="A168" s="180"/>
      <c r="B168" s="181"/>
      <c r="C168" s="171"/>
      <c r="D168" s="173"/>
      <c r="E168" s="183"/>
      <c r="F168" s="183"/>
      <c r="G168" s="183"/>
    </row>
    <row r="169" spans="1:7">
      <c r="A169" s="180"/>
      <c r="B169" s="181"/>
      <c r="C169" s="171"/>
      <c r="D169" s="173"/>
      <c r="E169" s="183"/>
      <c r="F169" s="183"/>
      <c r="G169" s="183"/>
    </row>
    <row r="170" spans="1:7">
      <c r="A170" s="180"/>
      <c r="B170" s="181"/>
      <c r="C170" s="171"/>
      <c r="D170" s="173"/>
      <c r="E170" s="183"/>
      <c r="F170" s="183"/>
      <c r="G170" s="183"/>
    </row>
    <row r="171" spans="1:7">
      <c r="A171" s="180"/>
      <c r="B171" s="181"/>
      <c r="C171" s="171"/>
      <c r="D171" s="173"/>
      <c r="E171" s="183"/>
      <c r="F171" s="183"/>
      <c r="G171" s="183"/>
    </row>
    <row r="172" spans="1:7">
      <c r="A172" s="180"/>
      <c r="B172" s="181"/>
      <c r="C172" s="171"/>
      <c r="D172" s="173"/>
      <c r="E172" s="183"/>
      <c r="F172" s="183"/>
      <c r="G172" s="183"/>
    </row>
    <row r="173" spans="1:7">
      <c r="A173" s="180"/>
      <c r="B173" s="181"/>
      <c r="C173" s="171"/>
      <c r="D173" s="173"/>
      <c r="E173" s="183"/>
      <c r="F173" s="183"/>
      <c r="G173" s="183"/>
    </row>
    <row r="174" spans="1:7">
      <c r="A174" s="180"/>
      <c r="B174" s="181"/>
      <c r="C174" s="171"/>
      <c r="D174" s="173"/>
      <c r="E174" s="183"/>
      <c r="F174" s="183"/>
      <c r="G174" s="183"/>
    </row>
    <row r="175" spans="1:7">
      <c r="A175" s="180"/>
      <c r="B175" s="181"/>
      <c r="C175" s="171"/>
      <c r="D175" s="173"/>
      <c r="E175" s="183"/>
      <c r="F175" s="183"/>
      <c r="G175" s="183"/>
    </row>
    <row r="176" spans="1:7">
      <c r="A176" s="180"/>
      <c r="B176" s="181"/>
      <c r="C176" s="171"/>
      <c r="D176" s="173"/>
      <c r="E176" s="183"/>
      <c r="F176" s="183"/>
      <c r="G176" s="183"/>
    </row>
    <row r="177" spans="1:7">
      <c r="A177" s="180"/>
      <c r="B177" s="181"/>
      <c r="C177" s="171"/>
      <c r="D177" s="173"/>
      <c r="E177" s="183"/>
      <c r="F177" s="183"/>
      <c r="G177" s="183"/>
    </row>
    <row r="178" spans="1:7">
      <c r="A178" s="180"/>
      <c r="B178" s="181"/>
      <c r="C178" s="171"/>
      <c r="D178" s="173"/>
      <c r="E178" s="183"/>
      <c r="F178" s="183"/>
      <c r="G178" s="183"/>
    </row>
    <row r="179" spans="1:7">
      <c r="A179" s="180"/>
      <c r="B179" s="181"/>
      <c r="C179" s="171"/>
      <c r="D179" s="173"/>
      <c r="E179" s="183"/>
      <c r="F179" s="183"/>
      <c r="G179" s="183"/>
    </row>
    <row r="180" spans="1:7">
      <c r="A180" s="180"/>
      <c r="B180" s="181"/>
      <c r="C180" s="171"/>
      <c r="D180" s="173"/>
      <c r="E180" s="183"/>
      <c r="F180" s="183"/>
      <c r="G180" s="183"/>
    </row>
    <row r="181" spans="1:7">
      <c r="A181" s="180"/>
      <c r="B181" s="181"/>
      <c r="C181" s="171"/>
      <c r="D181" s="173"/>
      <c r="E181" s="183"/>
      <c r="F181" s="183"/>
      <c r="G181" s="183"/>
    </row>
    <row r="182" spans="1:7">
      <c r="A182" s="180"/>
      <c r="B182" s="181"/>
      <c r="C182" s="171"/>
      <c r="D182" s="173"/>
      <c r="E182" s="183"/>
      <c r="F182" s="183"/>
      <c r="G182" s="183"/>
    </row>
    <row r="183" spans="1:7">
      <c r="A183" s="180"/>
      <c r="B183" s="181"/>
      <c r="C183" s="171"/>
      <c r="D183" s="173"/>
      <c r="E183" s="183"/>
      <c r="F183" s="183"/>
      <c r="G183" s="183"/>
    </row>
    <row r="184" spans="1:7">
      <c r="A184" s="180"/>
      <c r="B184" s="181"/>
      <c r="C184" s="171"/>
      <c r="D184" s="173"/>
      <c r="E184" s="183"/>
      <c r="F184" s="183"/>
      <c r="G184" s="183"/>
    </row>
    <row r="185" spans="1:7">
      <c r="A185" s="180"/>
      <c r="B185" s="181"/>
      <c r="C185" s="171"/>
      <c r="D185" s="173"/>
      <c r="E185" s="183"/>
      <c r="F185" s="183"/>
      <c r="G185" s="183"/>
    </row>
    <row r="186" spans="1:7">
      <c r="A186" s="180"/>
      <c r="B186" s="181"/>
      <c r="C186" s="171"/>
      <c r="D186" s="173"/>
      <c r="E186" s="183"/>
      <c r="F186" s="183"/>
      <c r="G186" s="183"/>
    </row>
    <row r="187" spans="1:7">
      <c r="A187" s="180"/>
      <c r="B187" s="181"/>
      <c r="C187" s="171"/>
      <c r="D187" s="173"/>
      <c r="E187" s="183"/>
      <c r="F187" s="183"/>
      <c r="G187" s="183"/>
    </row>
    <row r="188" spans="1:7">
      <c r="A188" s="180"/>
      <c r="B188" s="181"/>
      <c r="C188" s="171"/>
      <c r="D188" s="173"/>
      <c r="E188" s="183"/>
      <c r="F188" s="183"/>
      <c r="G188" s="183"/>
    </row>
    <row r="189" spans="1:7">
      <c r="A189" s="180"/>
      <c r="B189" s="181"/>
      <c r="C189" s="171"/>
      <c r="D189" s="173"/>
      <c r="E189" s="183"/>
      <c r="F189" s="183"/>
      <c r="G189" s="183"/>
    </row>
    <row r="190" spans="1:7">
      <c r="A190" s="180"/>
      <c r="B190" s="181"/>
      <c r="C190" s="171"/>
      <c r="D190" s="173"/>
      <c r="E190" s="183"/>
      <c r="F190" s="183"/>
      <c r="G190" s="183"/>
    </row>
    <row r="191" spans="1:7">
      <c r="A191" s="180"/>
      <c r="B191" s="181"/>
      <c r="C191" s="171"/>
      <c r="D191" s="173"/>
      <c r="E191" s="183"/>
      <c r="F191" s="183"/>
      <c r="G191" s="183"/>
    </row>
    <row r="192" spans="1:7">
      <c r="A192" s="180"/>
      <c r="B192" s="181"/>
      <c r="C192" s="171"/>
      <c r="D192" s="173"/>
      <c r="E192" s="183"/>
      <c r="F192" s="183"/>
      <c r="G192" s="183"/>
    </row>
    <row r="193" spans="1:7">
      <c r="A193" s="180"/>
      <c r="B193" s="181"/>
      <c r="C193" s="171"/>
      <c r="D193" s="173"/>
      <c r="E193" s="183"/>
      <c r="F193" s="183"/>
      <c r="G193" s="183"/>
    </row>
    <row r="194" spans="1:7">
      <c r="A194" s="180"/>
      <c r="B194" s="181"/>
      <c r="C194" s="171"/>
      <c r="D194" s="173"/>
      <c r="E194" s="183"/>
      <c r="F194" s="183"/>
      <c r="G194" s="183"/>
    </row>
    <row r="195" spans="1:7">
      <c r="A195" s="180"/>
      <c r="B195" s="181"/>
      <c r="C195" s="171"/>
      <c r="D195" s="173"/>
      <c r="E195" s="183"/>
      <c r="F195" s="183"/>
      <c r="G195" s="183"/>
    </row>
    <row r="196" spans="1:7">
      <c r="A196" s="180"/>
      <c r="B196" s="181"/>
      <c r="C196" s="171"/>
      <c r="D196" s="173"/>
      <c r="E196" s="183"/>
      <c r="F196" s="183"/>
      <c r="G196" s="183"/>
    </row>
    <row r="197" spans="1:7">
      <c r="A197" s="180"/>
      <c r="B197" s="181"/>
      <c r="C197" s="171"/>
      <c r="D197" s="173"/>
      <c r="E197" s="183"/>
      <c r="F197" s="183"/>
      <c r="G197" s="183"/>
    </row>
    <row r="198" spans="1:7">
      <c r="A198" s="180"/>
      <c r="B198" s="181"/>
      <c r="C198" s="171"/>
      <c r="D198" s="173"/>
      <c r="E198" s="183"/>
      <c r="F198" s="183"/>
      <c r="G198" s="183"/>
    </row>
    <row r="199" spans="1:7">
      <c r="A199" s="180"/>
      <c r="B199" s="181"/>
      <c r="C199" s="171"/>
      <c r="D199" s="173"/>
      <c r="E199" s="183"/>
      <c r="F199" s="183"/>
      <c r="G199" s="183"/>
    </row>
    <row r="200" spans="1:7">
      <c r="A200" s="180"/>
      <c r="B200" s="181"/>
      <c r="C200" s="171"/>
      <c r="D200" s="173"/>
      <c r="E200" s="183"/>
      <c r="F200" s="183"/>
      <c r="G200" s="183"/>
    </row>
    <row r="201" spans="1:7">
      <c r="A201" s="180"/>
      <c r="B201" s="181"/>
      <c r="C201" s="171"/>
      <c r="D201" s="173"/>
      <c r="E201" s="183"/>
      <c r="F201" s="183"/>
      <c r="G201" s="183"/>
    </row>
    <row r="202" spans="1:7">
      <c r="A202" s="180"/>
      <c r="B202" s="181"/>
      <c r="C202" s="171"/>
      <c r="D202" s="173"/>
      <c r="E202" s="183"/>
      <c r="F202" s="183"/>
      <c r="G202" s="183"/>
    </row>
    <row r="203" spans="1:7">
      <c r="A203" s="180"/>
      <c r="B203" s="181"/>
      <c r="C203" s="171"/>
      <c r="D203" s="173"/>
      <c r="E203" s="183"/>
      <c r="F203" s="183"/>
      <c r="G203" s="183"/>
    </row>
    <row r="204" spans="1:7">
      <c r="A204" s="180"/>
      <c r="B204" s="181"/>
      <c r="C204" s="171"/>
      <c r="D204" s="173"/>
      <c r="E204" s="183"/>
      <c r="F204" s="183"/>
      <c r="G204" s="183"/>
    </row>
    <row r="205" spans="1:7">
      <c r="A205" s="180"/>
      <c r="B205" s="181"/>
      <c r="C205" s="171"/>
      <c r="D205" s="173"/>
      <c r="E205" s="183"/>
      <c r="F205" s="183"/>
      <c r="G205" s="183"/>
    </row>
    <row r="206" spans="1:7">
      <c r="A206" s="180"/>
      <c r="B206" s="181"/>
      <c r="C206" s="171"/>
      <c r="D206" s="173"/>
      <c r="E206" s="183"/>
      <c r="F206" s="183"/>
      <c r="G206" s="183"/>
    </row>
    <row r="207" spans="1:7">
      <c r="A207" s="180"/>
      <c r="B207" s="181"/>
      <c r="C207" s="171"/>
      <c r="D207" s="173"/>
      <c r="E207" s="183"/>
      <c r="F207" s="183"/>
      <c r="G207" s="183"/>
    </row>
    <row r="208" spans="1:7">
      <c r="A208" s="180"/>
      <c r="B208" s="181"/>
      <c r="C208" s="171"/>
      <c r="D208" s="173"/>
      <c r="E208" s="183"/>
      <c r="F208" s="183"/>
      <c r="G208" s="183"/>
    </row>
    <row r="209" spans="1:7">
      <c r="A209" s="180"/>
      <c r="B209" s="181"/>
      <c r="C209" s="171"/>
      <c r="D209" s="173"/>
      <c r="E209" s="183"/>
      <c r="F209" s="183"/>
      <c r="G209" s="183"/>
    </row>
    <row r="210" spans="1:7">
      <c r="A210" s="180"/>
      <c r="B210" s="181"/>
      <c r="C210" s="171"/>
      <c r="D210" s="173"/>
      <c r="E210" s="183"/>
      <c r="F210" s="183"/>
      <c r="G210" s="183"/>
    </row>
    <row r="211" spans="1:7">
      <c r="A211" s="180"/>
      <c r="B211" s="181"/>
      <c r="C211" s="171"/>
      <c r="D211" s="173"/>
      <c r="E211" s="183"/>
      <c r="F211" s="183"/>
      <c r="G211" s="183"/>
    </row>
    <row r="212" spans="1:7">
      <c r="A212" s="180"/>
      <c r="B212" s="181"/>
      <c r="C212" s="171"/>
      <c r="D212" s="173"/>
      <c r="E212" s="183"/>
      <c r="F212" s="183"/>
      <c r="G212" s="183"/>
    </row>
    <row r="213" spans="1:7">
      <c r="A213" s="180"/>
      <c r="B213" s="181"/>
      <c r="C213" s="171"/>
      <c r="D213" s="173"/>
      <c r="E213" s="183"/>
      <c r="F213" s="183"/>
      <c r="G213" s="183"/>
    </row>
    <row r="214" spans="1:7">
      <c r="A214" s="180"/>
      <c r="B214" s="181"/>
      <c r="C214" s="171"/>
      <c r="D214" s="173"/>
      <c r="E214" s="183"/>
      <c r="F214" s="183"/>
      <c r="G214" s="183"/>
    </row>
    <row r="215" spans="1:7">
      <c r="A215" s="180"/>
      <c r="B215" s="181"/>
      <c r="C215" s="171"/>
      <c r="D215" s="173"/>
      <c r="E215" s="183"/>
      <c r="F215" s="183"/>
      <c r="G215" s="183"/>
    </row>
    <row r="216" spans="1:7">
      <c r="A216" s="180"/>
      <c r="B216" s="181"/>
      <c r="C216" s="171"/>
      <c r="D216" s="173"/>
      <c r="E216" s="183"/>
      <c r="F216" s="183"/>
      <c r="G216" s="183"/>
    </row>
    <row r="217" spans="1:7">
      <c r="A217" s="180"/>
      <c r="B217" s="181"/>
      <c r="C217" s="171"/>
      <c r="D217" s="173"/>
      <c r="E217" s="183"/>
      <c r="F217" s="183"/>
      <c r="G217" s="183"/>
    </row>
    <row r="218" spans="1:7">
      <c r="A218" s="180"/>
      <c r="B218" s="181"/>
      <c r="C218" s="171"/>
      <c r="D218" s="181"/>
      <c r="E218" s="183"/>
      <c r="F218" s="183"/>
      <c r="G218" s="183"/>
    </row>
    <row r="219" spans="1:7">
      <c r="A219" s="180"/>
      <c r="B219" s="181"/>
      <c r="C219" s="171"/>
      <c r="D219" s="181"/>
      <c r="E219" s="183"/>
      <c r="F219" s="183"/>
      <c r="G219" s="183"/>
    </row>
    <row r="220" spans="1:7">
      <c r="A220" s="180"/>
      <c r="B220" s="181"/>
      <c r="C220" s="171"/>
      <c r="D220" s="181"/>
      <c r="E220" s="183"/>
      <c r="F220" s="183"/>
      <c r="G220" s="183"/>
    </row>
    <row r="221" spans="1:7">
      <c r="A221" s="180"/>
      <c r="B221" s="181"/>
      <c r="C221" s="171"/>
      <c r="D221" s="181"/>
      <c r="E221" s="183"/>
      <c r="F221" s="183"/>
      <c r="G221" s="183"/>
    </row>
    <row r="222" spans="1:7">
      <c r="A222" s="180"/>
      <c r="B222" s="181"/>
      <c r="C222" s="171"/>
      <c r="D222" s="181"/>
      <c r="E222" s="183"/>
      <c r="F222" s="183"/>
      <c r="G222" s="183"/>
    </row>
    <row r="223" spans="1:7">
      <c r="A223" s="180"/>
      <c r="B223" s="181"/>
      <c r="C223" s="171"/>
      <c r="D223" s="181"/>
      <c r="E223" s="183"/>
      <c r="F223" s="183"/>
      <c r="G223" s="183"/>
    </row>
    <row r="224" spans="1:7">
      <c r="A224" s="180"/>
      <c r="B224" s="181"/>
      <c r="C224" s="171"/>
      <c r="D224" s="181"/>
      <c r="E224" s="183"/>
      <c r="F224" s="183"/>
      <c r="G224" s="183"/>
    </row>
    <row r="225" spans="1:7">
      <c r="A225" s="180"/>
      <c r="B225" s="181"/>
      <c r="C225" s="171"/>
      <c r="D225" s="181"/>
      <c r="E225" s="183"/>
      <c r="F225" s="183"/>
      <c r="G225" s="183"/>
    </row>
    <row r="226" spans="1:7">
      <c r="A226" s="180"/>
      <c r="B226" s="181"/>
      <c r="C226" s="171"/>
      <c r="D226" s="181"/>
      <c r="E226" s="183"/>
      <c r="F226" s="183"/>
      <c r="G226" s="183"/>
    </row>
    <row r="227" spans="1:7">
      <c r="A227" s="180"/>
      <c r="B227" s="181"/>
      <c r="C227" s="171"/>
      <c r="D227" s="181"/>
      <c r="E227" s="183"/>
      <c r="F227" s="183"/>
      <c r="G227" s="183"/>
    </row>
    <row r="228" spans="1:7">
      <c r="A228" s="180"/>
      <c r="B228" s="181"/>
      <c r="C228" s="171"/>
      <c r="D228" s="181"/>
      <c r="E228" s="183"/>
      <c r="F228" s="183"/>
      <c r="G228" s="183"/>
    </row>
    <row r="229" spans="1:7">
      <c r="A229" s="180"/>
      <c r="B229" s="181"/>
      <c r="C229" s="171"/>
      <c r="D229" s="181"/>
      <c r="E229" s="183"/>
      <c r="F229" s="183"/>
      <c r="G229" s="183"/>
    </row>
    <row r="230" spans="1:7">
      <c r="A230" s="180"/>
      <c r="B230" s="181"/>
      <c r="C230" s="171"/>
      <c r="D230" s="181"/>
      <c r="E230" s="183"/>
      <c r="F230" s="183"/>
      <c r="G230" s="183"/>
    </row>
    <row r="231" spans="1:7">
      <c r="A231" s="180"/>
      <c r="B231" s="181"/>
      <c r="C231" s="171"/>
      <c r="D231" s="181"/>
      <c r="E231" s="183"/>
      <c r="F231" s="183"/>
      <c r="G231" s="183"/>
    </row>
    <row r="232" spans="1:7">
      <c r="A232" s="180"/>
      <c r="B232" s="181"/>
      <c r="C232" s="171"/>
      <c r="D232" s="181"/>
      <c r="E232" s="183"/>
      <c r="F232" s="183"/>
      <c r="G232" s="183"/>
    </row>
    <row r="233" spans="1:7">
      <c r="A233" s="180"/>
      <c r="B233" s="181"/>
      <c r="C233" s="171"/>
      <c r="D233" s="181"/>
      <c r="E233" s="183"/>
      <c r="F233" s="183"/>
      <c r="G233" s="183"/>
    </row>
    <row r="234" spans="1:7">
      <c r="A234" s="180"/>
      <c r="B234" s="181"/>
      <c r="C234" s="171"/>
      <c r="D234" s="181"/>
      <c r="E234" s="183"/>
      <c r="F234" s="183"/>
      <c r="G234" s="183"/>
    </row>
    <row r="235" spans="1:7">
      <c r="A235" s="180"/>
      <c r="B235" s="181"/>
      <c r="C235" s="171"/>
      <c r="D235" s="181"/>
      <c r="E235" s="183"/>
      <c r="F235" s="183"/>
      <c r="G235" s="183"/>
    </row>
    <row r="236" spans="1:7">
      <c r="A236" s="180"/>
      <c r="B236" s="181"/>
      <c r="C236" s="171"/>
      <c r="D236" s="181"/>
      <c r="E236" s="183"/>
      <c r="F236" s="183"/>
      <c r="G236" s="183"/>
    </row>
    <row r="237" spans="1:7">
      <c r="A237" s="180"/>
      <c r="B237" s="181"/>
      <c r="C237" s="171"/>
      <c r="D237" s="181"/>
      <c r="E237" s="183"/>
      <c r="F237" s="183"/>
      <c r="G237" s="183"/>
    </row>
    <row r="238" spans="1:7">
      <c r="A238" s="180"/>
      <c r="B238" s="181"/>
      <c r="C238" s="171"/>
      <c r="D238" s="181"/>
      <c r="E238" s="183"/>
      <c r="F238" s="183"/>
      <c r="G238" s="183"/>
    </row>
    <row r="239" spans="1:7">
      <c r="A239" s="180"/>
      <c r="B239" s="181"/>
      <c r="C239" s="171"/>
      <c r="D239" s="181"/>
      <c r="E239" s="183"/>
      <c r="F239" s="183"/>
      <c r="G239" s="183"/>
    </row>
    <row r="240" spans="1:7">
      <c r="A240" s="180"/>
      <c r="B240" s="181"/>
      <c r="C240" s="171"/>
      <c r="D240" s="181"/>
      <c r="E240" s="183"/>
      <c r="F240" s="183"/>
      <c r="G240" s="183"/>
    </row>
    <row r="241" spans="1:7">
      <c r="A241" s="180"/>
      <c r="B241" s="181"/>
      <c r="C241" s="171"/>
      <c r="D241" s="181"/>
      <c r="E241" s="183"/>
      <c r="F241" s="183"/>
      <c r="G241" s="183"/>
    </row>
    <row r="242" spans="1:7">
      <c r="A242" s="180"/>
      <c r="B242" s="181"/>
      <c r="C242" s="171"/>
      <c r="D242" s="181"/>
      <c r="E242" s="183"/>
      <c r="F242" s="183"/>
      <c r="G242" s="183"/>
    </row>
    <row r="243" spans="1:7">
      <c r="A243" s="180"/>
      <c r="B243" s="181"/>
      <c r="C243" s="171"/>
      <c r="D243" s="181"/>
      <c r="E243" s="183"/>
      <c r="F243" s="183"/>
      <c r="G243" s="183"/>
    </row>
    <row r="244" spans="1:7">
      <c r="A244" s="180"/>
      <c r="B244" s="181"/>
      <c r="C244" s="171"/>
      <c r="D244" s="181"/>
      <c r="E244" s="183"/>
      <c r="F244" s="183"/>
      <c r="G244" s="183"/>
    </row>
    <row r="245" spans="1:7">
      <c r="A245" s="180"/>
      <c r="B245" s="181"/>
      <c r="C245" s="171"/>
      <c r="D245" s="181"/>
      <c r="E245" s="183"/>
      <c r="F245" s="183"/>
      <c r="G245" s="183"/>
    </row>
    <row r="246" spans="1:7">
      <c r="A246" s="180"/>
      <c r="B246" s="181"/>
      <c r="C246" s="171"/>
      <c r="D246" s="181"/>
      <c r="E246" s="183"/>
      <c r="F246" s="183"/>
      <c r="G246" s="183"/>
    </row>
    <row r="247" spans="1:7">
      <c r="A247" s="180"/>
      <c r="B247" s="181"/>
      <c r="C247" s="171"/>
      <c r="D247" s="181"/>
      <c r="E247" s="183"/>
      <c r="F247" s="183"/>
      <c r="G247" s="183"/>
    </row>
    <row r="248" spans="1:7">
      <c r="A248" s="180"/>
      <c r="B248" s="181"/>
      <c r="C248" s="171"/>
      <c r="D248" s="181"/>
      <c r="E248" s="183"/>
      <c r="F248" s="183"/>
      <c r="G248" s="183"/>
    </row>
    <row r="249" spans="1:7">
      <c r="A249" s="180"/>
      <c r="B249" s="181"/>
      <c r="C249" s="171"/>
      <c r="D249" s="181"/>
      <c r="E249" s="183"/>
      <c r="F249" s="183"/>
      <c r="G249" s="183"/>
    </row>
    <row r="250" spans="1:7">
      <c r="A250" s="180"/>
      <c r="B250" s="181"/>
      <c r="C250" s="171"/>
      <c r="D250" s="181"/>
      <c r="E250" s="183"/>
      <c r="F250" s="183"/>
      <c r="G250" s="183"/>
    </row>
    <row r="251" spans="1:7">
      <c r="A251" s="180"/>
      <c r="B251" s="181"/>
      <c r="C251" s="171"/>
      <c r="D251" s="181"/>
      <c r="E251" s="183"/>
      <c r="F251" s="183"/>
      <c r="G251" s="183"/>
    </row>
    <row r="252" spans="1:7">
      <c r="A252" s="180"/>
      <c r="B252" s="181"/>
      <c r="C252" s="171"/>
      <c r="D252" s="181"/>
      <c r="E252" s="183"/>
      <c r="F252" s="183"/>
      <c r="G252" s="183"/>
    </row>
    <row r="253" spans="1:7">
      <c r="A253" s="180"/>
      <c r="B253" s="181"/>
      <c r="C253" s="171"/>
      <c r="D253" s="181"/>
      <c r="E253" s="183"/>
      <c r="F253" s="183"/>
      <c r="G253" s="183"/>
    </row>
    <row r="254" spans="1:7">
      <c r="A254" s="180"/>
      <c r="B254" s="181"/>
      <c r="C254" s="171"/>
      <c r="D254" s="181"/>
      <c r="E254" s="183"/>
      <c r="F254" s="183"/>
      <c r="G254" s="183"/>
    </row>
    <row r="255" spans="1:7">
      <c r="A255" s="180"/>
      <c r="B255" s="181"/>
      <c r="C255" s="171"/>
      <c r="D255" s="181"/>
      <c r="E255" s="183"/>
      <c r="F255" s="183"/>
      <c r="G255" s="183"/>
    </row>
    <row r="256" spans="1:7">
      <c r="A256" s="180"/>
      <c r="B256" s="181"/>
      <c r="C256" s="171"/>
      <c r="D256" s="181"/>
      <c r="E256" s="183"/>
      <c r="F256" s="183"/>
      <c r="G256" s="183"/>
    </row>
    <row r="257" spans="1:7">
      <c r="A257" s="180"/>
      <c r="B257" s="181"/>
      <c r="C257" s="171"/>
      <c r="D257" s="181"/>
      <c r="E257" s="183"/>
      <c r="F257" s="183"/>
      <c r="G257" s="183"/>
    </row>
    <row r="258" spans="1:7">
      <c r="A258" s="180"/>
      <c r="B258" s="181"/>
      <c r="C258" s="171"/>
      <c r="D258" s="181"/>
      <c r="E258" s="183"/>
      <c r="F258" s="183"/>
      <c r="G258" s="183"/>
    </row>
    <row r="259" spans="1:7">
      <c r="A259" s="180"/>
      <c r="B259" s="181"/>
      <c r="C259" s="171"/>
      <c r="D259" s="181"/>
      <c r="E259" s="183"/>
      <c r="F259" s="183"/>
      <c r="G259" s="183"/>
    </row>
    <row r="260" spans="1:7">
      <c r="A260" s="180"/>
      <c r="B260" s="181"/>
      <c r="C260" s="171"/>
      <c r="D260" s="181"/>
      <c r="E260" s="183"/>
      <c r="F260" s="183"/>
      <c r="G260" s="183"/>
    </row>
    <row r="261" spans="1:7">
      <c r="A261" s="180"/>
      <c r="B261" s="181"/>
      <c r="C261" s="171"/>
      <c r="D261" s="181"/>
      <c r="E261" s="183"/>
      <c r="F261" s="183"/>
      <c r="G261" s="183"/>
    </row>
    <row r="262" spans="1:7">
      <c r="A262" s="180"/>
      <c r="B262" s="181"/>
      <c r="C262" s="171"/>
      <c r="D262" s="181"/>
      <c r="E262" s="183"/>
      <c r="F262" s="183"/>
      <c r="G262" s="183"/>
    </row>
    <row r="263" spans="1:7">
      <c r="A263" s="180"/>
      <c r="B263" s="181"/>
      <c r="C263" s="171"/>
      <c r="D263" s="181"/>
      <c r="E263" s="183"/>
      <c r="F263" s="183"/>
      <c r="G263" s="183"/>
    </row>
    <row r="264" spans="1:7">
      <c r="A264" s="180"/>
      <c r="B264" s="181"/>
      <c r="C264" s="171"/>
      <c r="D264" s="181"/>
      <c r="E264" s="183"/>
      <c r="F264" s="183"/>
      <c r="G264" s="183"/>
    </row>
    <row r="265" spans="1:7">
      <c r="A265" s="180"/>
      <c r="B265" s="181"/>
      <c r="C265" s="171"/>
      <c r="D265" s="181"/>
      <c r="E265" s="183"/>
      <c r="F265" s="183"/>
      <c r="G265" s="183"/>
    </row>
    <row r="266" spans="1:7">
      <c r="A266" s="180"/>
      <c r="B266" s="181"/>
      <c r="C266" s="171"/>
      <c r="D266" s="181"/>
      <c r="E266" s="183"/>
      <c r="F266" s="183"/>
      <c r="G266" s="183"/>
    </row>
    <row r="267" spans="1:7">
      <c r="A267" s="180"/>
      <c r="B267" s="181"/>
      <c r="C267" s="171"/>
      <c r="D267" s="181"/>
      <c r="E267" s="183"/>
      <c r="F267" s="183"/>
      <c r="G267" s="183"/>
    </row>
    <row r="268" spans="1:7">
      <c r="A268" s="180"/>
      <c r="B268" s="181"/>
      <c r="C268" s="171"/>
      <c r="D268" s="181"/>
    </row>
    <row r="269" spans="1:7">
      <c r="A269" s="180"/>
      <c r="B269" s="181"/>
      <c r="C269" s="171"/>
      <c r="D269" s="181"/>
    </row>
    <row r="270" spans="1:7">
      <c r="A270" s="180"/>
      <c r="B270" s="181"/>
      <c r="C270" s="171"/>
      <c r="D270" s="181"/>
    </row>
    <row r="271" spans="1:7">
      <c r="A271" s="180"/>
      <c r="B271" s="181"/>
      <c r="C271" s="171"/>
      <c r="D271" s="181"/>
    </row>
    <row r="272" spans="1:7">
      <c r="A272" s="180"/>
      <c r="B272" s="181"/>
      <c r="C272" s="171"/>
      <c r="D272" s="181"/>
    </row>
    <row r="273" spans="1:4">
      <c r="A273" s="180"/>
      <c r="B273" s="181"/>
      <c r="C273" s="171"/>
      <c r="D273" s="181"/>
    </row>
    <row r="274" spans="1:4">
      <c r="A274" s="180"/>
      <c r="B274" s="181"/>
      <c r="C274" s="171"/>
      <c r="D274" s="181"/>
    </row>
    <row r="275" spans="1:4">
      <c r="A275" s="180"/>
      <c r="B275" s="181"/>
      <c r="C275" s="171"/>
      <c r="D275" s="181"/>
    </row>
    <row r="276" spans="1:4">
      <c r="A276" s="180"/>
      <c r="B276" s="181"/>
      <c r="C276" s="171"/>
      <c r="D276" s="181"/>
    </row>
    <row r="277" spans="1:4">
      <c r="A277" s="180"/>
      <c r="B277" s="181"/>
      <c r="C277" s="171"/>
      <c r="D277" s="181"/>
    </row>
    <row r="278" spans="1:4">
      <c r="A278" s="180"/>
      <c r="B278" s="181"/>
      <c r="C278" s="171"/>
      <c r="D278" s="181"/>
    </row>
    <row r="279" spans="1:4">
      <c r="A279" s="180"/>
      <c r="B279" s="181"/>
      <c r="C279" s="171"/>
      <c r="D279" s="181"/>
    </row>
    <row r="280" spans="1:4">
      <c r="A280" s="180"/>
      <c r="B280" s="181"/>
      <c r="C280" s="171"/>
      <c r="D280" s="181"/>
    </row>
    <row r="281" spans="1:4">
      <c r="A281" s="180"/>
      <c r="B281" s="181"/>
      <c r="C281" s="171"/>
      <c r="D281" s="181"/>
    </row>
    <row r="282" spans="1:4">
      <c r="A282" s="180"/>
      <c r="B282" s="181"/>
      <c r="C282" s="171"/>
      <c r="D282" s="181"/>
    </row>
    <row r="283" spans="1:4">
      <c r="A283" s="180"/>
      <c r="B283" s="181"/>
      <c r="C283" s="171"/>
      <c r="D283" s="181"/>
    </row>
    <row r="284" spans="1:4">
      <c r="A284" s="180"/>
      <c r="B284" s="181"/>
      <c r="C284" s="171"/>
      <c r="D284" s="181"/>
    </row>
    <row r="285" spans="1:4">
      <c r="A285" s="180"/>
      <c r="B285" s="181"/>
      <c r="C285" s="171"/>
      <c r="D285" s="181"/>
    </row>
    <row r="286" spans="1:4">
      <c r="A286" s="180"/>
      <c r="B286" s="181"/>
      <c r="C286" s="171"/>
      <c r="D286" s="181"/>
    </row>
    <row r="287" spans="1:4">
      <c r="A287" s="180"/>
      <c r="B287" s="181"/>
      <c r="C287" s="171"/>
      <c r="D287" s="181"/>
    </row>
    <row r="288" spans="1:4">
      <c r="A288" s="180"/>
      <c r="B288" s="181"/>
      <c r="C288" s="171"/>
      <c r="D288" s="181"/>
    </row>
    <row r="289" spans="1:4">
      <c r="A289" s="180"/>
      <c r="B289" s="181"/>
      <c r="C289" s="171"/>
      <c r="D289" s="181"/>
    </row>
    <row r="290" spans="1:4">
      <c r="A290" s="180"/>
      <c r="B290" s="181"/>
      <c r="C290" s="171"/>
      <c r="D290" s="181"/>
    </row>
    <row r="291" spans="1:4">
      <c r="A291" s="180"/>
      <c r="B291" s="181"/>
      <c r="C291" s="171"/>
      <c r="D291" s="181"/>
    </row>
    <row r="292" spans="1:4">
      <c r="A292" s="180"/>
      <c r="B292" s="181"/>
      <c r="C292" s="171"/>
      <c r="D292" s="181"/>
    </row>
    <row r="293" spans="1:4">
      <c r="A293" s="180"/>
      <c r="B293" s="181"/>
      <c r="C293" s="171"/>
      <c r="D293" s="181"/>
    </row>
    <row r="294" spans="1:4">
      <c r="A294" s="180"/>
      <c r="B294" s="181"/>
      <c r="C294" s="171"/>
      <c r="D294" s="181"/>
    </row>
    <row r="295" spans="1:4">
      <c r="A295" s="180"/>
      <c r="B295" s="181"/>
      <c r="C295" s="171"/>
      <c r="D295" s="181"/>
    </row>
    <row r="296" spans="1:4">
      <c r="A296" s="180"/>
      <c r="B296" s="181"/>
      <c r="C296" s="171"/>
      <c r="D296" s="181"/>
    </row>
    <row r="297" spans="1:4">
      <c r="A297" s="180"/>
      <c r="B297" s="181"/>
      <c r="C297" s="171"/>
      <c r="D297" s="181"/>
    </row>
    <row r="298" spans="1:4">
      <c r="A298" s="180"/>
      <c r="B298" s="181"/>
      <c r="C298" s="171"/>
      <c r="D298" s="181"/>
    </row>
    <row r="299" spans="1:4">
      <c r="A299" s="180"/>
      <c r="B299" s="181"/>
      <c r="C299" s="180"/>
      <c r="D299" s="181"/>
    </row>
    <row r="300" spans="1:4">
      <c r="A300" s="180"/>
      <c r="B300" s="181"/>
      <c r="C300" s="180"/>
      <c r="D300" s="181"/>
    </row>
    <row r="301" spans="1:4">
      <c r="A301" s="180"/>
      <c r="B301" s="181"/>
      <c r="C301" s="180"/>
      <c r="D301" s="181"/>
    </row>
    <row r="302" spans="1:4">
      <c r="A302" s="180"/>
      <c r="B302" s="181"/>
      <c r="C302" s="180"/>
      <c r="D302" s="181"/>
    </row>
    <row r="303" spans="1:4">
      <c r="A303" s="180"/>
      <c r="B303" s="181"/>
      <c r="C303" s="180"/>
      <c r="D303" s="181"/>
    </row>
    <row r="304" spans="1:4">
      <c r="A304" s="180"/>
      <c r="B304" s="181"/>
      <c r="C304" s="180"/>
      <c r="D304" s="181"/>
    </row>
    <row r="305" spans="1:4">
      <c r="A305" s="180"/>
      <c r="B305" s="181"/>
      <c r="C305" s="180"/>
      <c r="D305" s="181"/>
    </row>
    <row r="306" spans="1:4">
      <c r="A306" s="180"/>
      <c r="B306" s="181"/>
      <c r="C306" s="180"/>
      <c r="D306" s="181"/>
    </row>
    <row r="307" spans="1:4">
      <c r="A307" s="180"/>
      <c r="B307" s="181"/>
      <c r="C307" s="180"/>
      <c r="D307" s="181"/>
    </row>
    <row r="308" spans="1:4">
      <c r="A308" s="180"/>
      <c r="B308" s="181"/>
      <c r="C308" s="180"/>
      <c r="D308" s="181"/>
    </row>
    <row r="309" spans="1:4">
      <c r="A309" s="180"/>
      <c r="B309" s="181"/>
      <c r="C309" s="180"/>
      <c r="D309" s="181"/>
    </row>
    <row r="310" spans="1:4">
      <c r="A310" s="180"/>
      <c r="B310" s="181"/>
      <c r="C310" s="180"/>
      <c r="D310" s="181"/>
    </row>
    <row r="311" spans="1:4">
      <c r="A311" s="180"/>
      <c r="B311" s="181"/>
      <c r="C311" s="180"/>
      <c r="D311" s="181"/>
    </row>
    <row r="312" spans="1:4">
      <c r="A312" s="180"/>
      <c r="B312" s="181"/>
      <c r="C312" s="180"/>
      <c r="D312" s="181"/>
    </row>
    <row r="313" spans="1:4">
      <c r="A313" s="180"/>
      <c r="B313" s="181"/>
      <c r="C313" s="180"/>
      <c r="D313" s="181"/>
    </row>
    <row r="314" spans="1:4">
      <c r="A314" s="180"/>
      <c r="B314" s="181"/>
      <c r="C314" s="180"/>
      <c r="D314" s="181"/>
    </row>
    <row r="315" spans="1:4">
      <c r="A315" s="180"/>
      <c r="B315" s="181"/>
      <c r="C315" s="180"/>
      <c r="D315" s="181"/>
    </row>
    <row r="316" spans="1:4">
      <c r="A316" s="180"/>
      <c r="B316" s="181"/>
      <c r="C316" s="180"/>
      <c r="D316" s="181"/>
    </row>
    <row r="317" spans="1:4">
      <c r="A317" s="180"/>
      <c r="B317" s="181"/>
      <c r="C317" s="180"/>
      <c r="D317" s="181"/>
    </row>
    <row r="318" spans="1:4">
      <c r="A318" s="180"/>
      <c r="B318" s="181"/>
      <c r="C318" s="180"/>
      <c r="D318" s="181"/>
    </row>
    <row r="319" spans="1:4">
      <c r="A319" s="180"/>
      <c r="B319" s="181"/>
      <c r="C319" s="180"/>
      <c r="D319" s="181"/>
    </row>
    <row r="320" spans="1:4">
      <c r="A320" s="180"/>
      <c r="B320" s="181"/>
      <c r="C320" s="180"/>
      <c r="D320" s="181"/>
    </row>
    <row r="321" spans="1:4">
      <c r="A321" s="180"/>
      <c r="B321" s="181"/>
      <c r="C321" s="180"/>
      <c r="D321" s="181"/>
    </row>
    <row r="322" spans="1:4">
      <c r="A322" s="180"/>
      <c r="B322" s="181"/>
      <c r="C322" s="180"/>
      <c r="D322" s="181"/>
    </row>
    <row r="323" spans="1:4">
      <c r="A323" s="180"/>
      <c r="B323" s="181"/>
      <c r="C323" s="180"/>
      <c r="D323" s="181"/>
    </row>
    <row r="324" spans="1:4">
      <c r="A324" s="180"/>
      <c r="B324" s="181"/>
      <c r="C324" s="180"/>
      <c r="D324" s="181"/>
    </row>
    <row r="325" spans="1:4">
      <c r="A325" s="180"/>
      <c r="B325" s="181"/>
      <c r="C325" s="180"/>
      <c r="D325" s="181"/>
    </row>
    <row r="326" spans="1:4">
      <c r="A326" s="180"/>
      <c r="B326" s="181"/>
      <c r="C326" s="180"/>
      <c r="D326" s="181"/>
    </row>
    <row r="327" spans="1:4">
      <c r="A327" s="180"/>
      <c r="B327" s="181"/>
      <c r="C327" s="180"/>
      <c r="D327" s="181"/>
    </row>
    <row r="328" spans="1:4">
      <c r="A328" s="180"/>
      <c r="B328" s="181"/>
      <c r="C328" s="180"/>
      <c r="D328" s="181"/>
    </row>
    <row r="329" spans="1:4">
      <c r="A329" s="180"/>
      <c r="B329" s="181"/>
      <c r="C329" s="180"/>
      <c r="D329" s="181"/>
    </row>
    <row r="330" spans="1:4">
      <c r="A330" s="180"/>
      <c r="B330" s="181"/>
      <c r="C330" s="180"/>
      <c r="D330" s="181"/>
    </row>
    <row r="331" spans="1:4">
      <c r="A331" s="180"/>
      <c r="B331" s="181"/>
      <c r="C331" s="180"/>
      <c r="D331" s="181"/>
    </row>
    <row r="332" spans="1:4">
      <c r="A332" s="180"/>
      <c r="B332" s="181"/>
      <c r="C332" s="180"/>
      <c r="D332" s="181"/>
    </row>
    <row r="333" spans="1:4">
      <c r="A333" s="180"/>
      <c r="B333" s="181"/>
      <c r="C333" s="180"/>
      <c r="D333" s="181"/>
    </row>
    <row r="334" spans="1:4">
      <c r="A334" s="180"/>
      <c r="B334" s="181"/>
      <c r="C334" s="180"/>
      <c r="D334" s="181"/>
    </row>
    <row r="335" spans="1:4">
      <c r="A335" s="180"/>
      <c r="B335" s="181"/>
      <c r="C335" s="180"/>
      <c r="D335" s="181"/>
    </row>
    <row r="336" spans="1:4">
      <c r="A336" s="180"/>
      <c r="B336" s="181"/>
      <c r="C336" s="180"/>
      <c r="D336" s="181"/>
    </row>
    <row r="337" spans="1:4">
      <c r="A337" s="180"/>
      <c r="B337" s="181"/>
      <c r="C337" s="180"/>
      <c r="D337" s="181"/>
    </row>
    <row r="338" spans="1:4">
      <c r="A338" s="180"/>
      <c r="B338" s="181"/>
      <c r="C338" s="180"/>
      <c r="D338" s="181"/>
    </row>
    <row r="339" spans="1:4">
      <c r="A339" s="180"/>
      <c r="B339" s="181"/>
      <c r="C339" s="180"/>
      <c r="D339" s="181"/>
    </row>
    <row r="340" spans="1:4">
      <c r="A340" s="180"/>
      <c r="B340" s="181"/>
      <c r="C340" s="180"/>
      <c r="D340" s="181"/>
    </row>
    <row r="341" spans="1:4">
      <c r="A341" s="180"/>
      <c r="B341" s="181"/>
      <c r="C341" s="180"/>
      <c r="D341" s="181"/>
    </row>
    <row r="342" spans="1:4">
      <c r="A342" s="180"/>
      <c r="B342" s="181"/>
      <c r="C342" s="180"/>
      <c r="D342" s="181"/>
    </row>
    <row r="343" spans="1:4">
      <c r="A343" s="180"/>
      <c r="B343" s="181"/>
      <c r="C343" s="180"/>
      <c r="D343" s="181"/>
    </row>
    <row r="344" spans="1:4">
      <c r="A344" s="180"/>
      <c r="B344" s="181"/>
      <c r="C344" s="180"/>
      <c r="D344" s="181"/>
    </row>
    <row r="345" spans="1:4">
      <c r="A345" s="180"/>
      <c r="B345" s="181"/>
      <c r="C345" s="180"/>
      <c r="D345" s="181"/>
    </row>
    <row r="346" spans="1:4">
      <c r="A346" s="180"/>
      <c r="B346" s="181"/>
      <c r="C346" s="180"/>
      <c r="D346" s="181"/>
    </row>
    <row r="347" spans="1:4">
      <c r="A347" s="180"/>
      <c r="B347" s="181"/>
      <c r="C347" s="180"/>
      <c r="D347" s="181"/>
    </row>
    <row r="348" spans="1:4">
      <c r="A348" s="180"/>
      <c r="B348" s="181"/>
      <c r="C348" s="180"/>
      <c r="D348" s="181"/>
    </row>
    <row r="349" spans="1:4">
      <c r="A349" s="180"/>
      <c r="B349" s="181"/>
      <c r="C349" s="180"/>
      <c r="D349" s="181"/>
    </row>
    <row r="350" spans="1:4">
      <c r="A350" s="180"/>
      <c r="B350" s="181"/>
      <c r="C350" s="180"/>
      <c r="D350" s="181"/>
    </row>
    <row r="351" spans="1:4">
      <c r="A351" s="180"/>
      <c r="B351" s="181"/>
      <c r="C351" s="180"/>
      <c r="D351" s="181"/>
    </row>
    <row r="352" spans="1:4">
      <c r="A352" s="180"/>
      <c r="B352" s="181"/>
      <c r="C352" s="180"/>
      <c r="D352" s="181"/>
    </row>
    <row r="353" spans="1:4">
      <c r="A353" s="180"/>
      <c r="B353" s="181"/>
      <c r="C353" s="180"/>
      <c r="D353" s="181"/>
    </row>
    <row r="354" spans="1:4">
      <c r="A354" s="180"/>
      <c r="B354" s="181"/>
      <c r="C354" s="180"/>
      <c r="D354" s="181"/>
    </row>
    <row r="355" spans="1:4">
      <c r="A355" s="180"/>
      <c r="B355" s="181"/>
      <c r="C355" s="180"/>
      <c r="D355" s="181"/>
    </row>
    <row r="356" spans="1:4">
      <c r="A356" s="180"/>
      <c r="B356" s="181"/>
      <c r="C356" s="180"/>
      <c r="D356" s="181"/>
    </row>
    <row r="357" spans="1:4">
      <c r="A357" s="180"/>
      <c r="B357" s="181"/>
      <c r="C357" s="180"/>
      <c r="D357" s="181"/>
    </row>
    <row r="358" spans="1:4">
      <c r="A358" s="180"/>
      <c r="B358" s="181"/>
      <c r="C358" s="180"/>
      <c r="D358" s="181"/>
    </row>
    <row r="359" spans="1:4">
      <c r="A359" s="180"/>
      <c r="B359" s="181"/>
      <c r="C359" s="180"/>
      <c r="D359" s="181"/>
    </row>
    <row r="360" spans="1:4">
      <c r="A360" s="180"/>
      <c r="B360" s="181"/>
      <c r="C360" s="180"/>
      <c r="D360" s="181"/>
    </row>
    <row r="361" spans="1:4">
      <c r="A361" s="180"/>
      <c r="B361" s="181"/>
      <c r="C361" s="180"/>
      <c r="D361" s="181"/>
    </row>
    <row r="362" spans="1:4">
      <c r="A362" s="180"/>
      <c r="B362" s="181"/>
      <c r="C362" s="180"/>
      <c r="D362" s="181"/>
    </row>
    <row r="363" spans="1:4">
      <c r="A363" s="180"/>
      <c r="B363" s="181"/>
      <c r="C363" s="180"/>
      <c r="D363" s="181"/>
    </row>
    <row r="364" spans="1:4">
      <c r="A364" s="180"/>
      <c r="B364" s="181"/>
      <c r="C364" s="180"/>
      <c r="D364" s="181"/>
    </row>
    <row r="365" spans="1:4">
      <c r="A365" s="180"/>
      <c r="B365" s="181"/>
      <c r="C365" s="180"/>
      <c r="D365" s="181"/>
    </row>
    <row r="366" spans="1:4">
      <c r="A366" s="180"/>
      <c r="B366" s="181"/>
      <c r="C366" s="180"/>
      <c r="D366" s="181"/>
    </row>
    <row r="367" spans="1:4">
      <c r="A367" s="180"/>
      <c r="B367" s="181"/>
      <c r="C367" s="180"/>
      <c r="D367" s="181"/>
    </row>
    <row r="368" spans="1:4">
      <c r="A368" s="180"/>
      <c r="B368" s="181"/>
      <c r="C368" s="180"/>
      <c r="D368" s="181"/>
    </row>
    <row r="369" spans="1:4">
      <c r="A369" s="180"/>
      <c r="B369" s="181"/>
      <c r="C369" s="180"/>
      <c r="D369" s="181"/>
    </row>
    <row r="370" spans="1:4">
      <c r="A370" s="180"/>
      <c r="B370" s="181"/>
      <c r="C370" s="180"/>
      <c r="D370" s="181"/>
    </row>
    <row r="371" spans="1:4">
      <c r="A371" s="180"/>
      <c r="B371" s="181"/>
      <c r="C371" s="180"/>
      <c r="D371" s="181"/>
    </row>
    <row r="372" spans="1:4">
      <c r="A372" s="180"/>
      <c r="B372" s="181"/>
      <c r="C372" s="180"/>
      <c r="D372" s="181"/>
    </row>
    <row r="373" spans="1:4">
      <c r="A373" s="180"/>
      <c r="B373" s="181"/>
      <c r="C373" s="180"/>
      <c r="D373" s="181"/>
    </row>
    <row r="374" spans="1:4">
      <c r="A374" s="180"/>
      <c r="B374" s="181"/>
      <c r="C374" s="180"/>
      <c r="D374" s="181"/>
    </row>
    <row r="375" spans="1:4">
      <c r="A375" s="180"/>
      <c r="B375" s="181"/>
      <c r="C375" s="180"/>
      <c r="D375" s="181"/>
    </row>
    <row r="376" spans="1:4">
      <c r="A376" s="180"/>
      <c r="B376" s="181"/>
      <c r="C376" s="180"/>
      <c r="D376" s="181"/>
    </row>
    <row r="377" spans="1:4">
      <c r="A377" s="180"/>
      <c r="B377" s="181"/>
      <c r="C377" s="180"/>
      <c r="D377" s="181"/>
    </row>
    <row r="378" spans="1:4">
      <c r="A378" s="180"/>
      <c r="B378" s="181"/>
      <c r="C378" s="180"/>
      <c r="D378" s="181"/>
    </row>
    <row r="379" spans="1:4">
      <c r="A379" s="180"/>
      <c r="B379" s="181"/>
      <c r="C379" s="180"/>
      <c r="D379" s="181"/>
    </row>
    <row r="380" spans="1:4">
      <c r="A380" s="180"/>
      <c r="B380" s="181"/>
      <c r="C380" s="180"/>
      <c r="D380" s="181"/>
    </row>
    <row r="381" spans="1:4">
      <c r="A381" s="180"/>
      <c r="B381" s="181"/>
      <c r="C381" s="180"/>
      <c r="D381" s="181"/>
    </row>
    <row r="382" spans="1:4">
      <c r="A382" s="180"/>
      <c r="B382" s="181"/>
      <c r="C382" s="180"/>
      <c r="D382" s="181"/>
    </row>
    <row r="383" spans="1:4">
      <c r="A383" s="180"/>
      <c r="B383" s="181"/>
      <c r="C383" s="180"/>
      <c r="D383" s="181"/>
    </row>
    <row r="384" spans="1:4">
      <c r="A384" s="180"/>
      <c r="B384" s="181"/>
      <c r="C384" s="180"/>
      <c r="D384" s="181"/>
    </row>
    <row r="385" spans="1:4">
      <c r="A385" s="180"/>
      <c r="B385" s="181"/>
      <c r="C385" s="180"/>
      <c r="D385" s="181"/>
    </row>
    <row r="386" spans="1:4">
      <c r="A386" s="180"/>
      <c r="B386" s="181"/>
      <c r="C386" s="180"/>
      <c r="D386" s="181"/>
    </row>
    <row r="387" spans="1:4">
      <c r="A387" s="180"/>
      <c r="B387" s="181"/>
      <c r="C387" s="180"/>
      <c r="D387" s="181"/>
    </row>
    <row r="388" spans="1:4">
      <c r="A388" s="180"/>
      <c r="B388" s="181"/>
      <c r="C388" s="180"/>
      <c r="D388" s="181"/>
    </row>
    <row r="389" spans="1:4">
      <c r="A389" s="180"/>
      <c r="B389" s="181"/>
      <c r="C389" s="180"/>
      <c r="D389" s="181"/>
    </row>
    <row r="390" spans="1:4">
      <c r="A390" s="180"/>
      <c r="B390" s="181"/>
      <c r="C390" s="180"/>
      <c r="D390" s="181"/>
    </row>
    <row r="391" spans="1:4">
      <c r="A391" s="180"/>
      <c r="B391" s="181"/>
      <c r="C391" s="180"/>
      <c r="D391" s="181"/>
    </row>
    <row r="392" spans="1:4">
      <c r="A392" s="180"/>
      <c r="B392" s="181"/>
      <c r="C392" s="180"/>
      <c r="D392" s="181"/>
    </row>
    <row r="393" spans="1:4">
      <c r="A393" s="180"/>
      <c r="B393" s="181"/>
      <c r="C393" s="180"/>
      <c r="D393" s="181"/>
    </row>
    <row r="394" spans="1:4">
      <c r="A394" s="180"/>
      <c r="B394" s="181"/>
      <c r="C394" s="180"/>
      <c r="D394" s="181"/>
    </row>
    <row r="395" spans="1:4">
      <c r="A395" s="180"/>
      <c r="B395" s="181"/>
      <c r="C395" s="180"/>
      <c r="D395" s="181"/>
    </row>
    <row r="396" spans="1:4">
      <c r="A396" s="180"/>
      <c r="B396" s="181"/>
      <c r="C396" s="180"/>
      <c r="D396" s="181"/>
    </row>
    <row r="397" spans="1:4">
      <c r="A397" s="180"/>
      <c r="B397" s="181"/>
      <c r="C397" s="180"/>
      <c r="D397" s="181"/>
    </row>
    <row r="398" spans="1:4">
      <c r="A398" s="180"/>
      <c r="B398" s="181"/>
      <c r="C398" s="180"/>
      <c r="D398" s="181"/>
    </row>
    <row r="399" spans="1:4">
      <c r="A399" s="180"/>
      <c r="B399" s="181"/>
      <c r="C399" s="180"/>
      <c r="D399" s="181"/>
    </row>
    <row r="400" spans="1:4">
      <c r="A400" s="180"/>
      <c r="B400" s="181"/>
      <c r="C400" s="180"/>
      <c r="D400" s="181"/>
    </row>
    <row r="401" spans="1:4">
      <c r="A401" s="180"/>
      <c r="B401" s="181"/>
      <c r="C401" s="180"/>
      <c r="D401" s="181"/>
    </row>
    <row r="402" spans="1:4">
      <c r="A402" s="180"/>
      <c r="B402" s="181"/>
      <c r="C402" s="180"/>
      <c r="D402" s="181"/>
    </row>
    <row r="403" spans="1:4">
      <c r="A403" s="180"/>
      <c r="B403" s="181"/>
      <c r="C403" s="180"/>
      <c r="D403" s="181"/>
    </row>
    <row r="404" spans="1:4">
      <c r="A404" s="180"/>
      <c r="B404" s="181"/>
      <c r="C404" s="180"/>
      <c r="D404" s="181"/>
    </row>
    <row r="405" spans="1:4">
      <c r="A405" s="180"/>
      <c r="B405" s="181"/>
      <c r="C405" s="180"/>
      <c r="D405" s="181"/>
    </row>
    <row r="406" spans="1:4">
      <c r="A406" s="180"/>
      <c r="B406" s="181"/>
      <c r="C406" s="180"/>
      <c r="D406" s="181"/>
    </row>
    <row r="407" spans="1:4">
      <c r="A407" s="180"/>
      <c r="B407" s="181"/>
      <c r="C407" s="180"/>
      <c r="D407" s="181"/>
    </row>
    <row r="408" spans="1:4">
      <c r="A408" s="180"/>
      <c r="B408" s="181"/>
      <c r="C408" s="180"/>
      <c r="D408" s="181"/>
    </row>
    <row r="409" spans="1:4">
      <c r="A409" s="180"/>
      <c r="B409" s="181"/>
      <c r="C409" s="180"/>
      <c r="D409" s="181"/>
    </row>
    <row r="410" spans="1:4">
      <c r="A410" s="180"/>
      <c r="B410" s="181"/>
      <c r="C410" s="180"/>
      <c r="D410" s="181"/>
    </row>
    <row r="411" spans="1:4">
      <c r="A411" s="180"/>
      <c r="B411" s="181"/>
      <c r="C411" s="180"/>
      <c r="D411" s="181"/>
    </row>
    <row r="412" spans="1:4">
      <c r="A412" s="180"/>
      <c r="B412" s="181"/>
      <c r="C412" s="180"/>
      <c r="D412" s="181"/>
    </row>
    <row r="413" spans="1:4">
      <c r="A413" s="180"/>
      <c r="B413" s="181"/>
      <c r="C413" s="180"/>
      <c r="D413" s="181"/>
    </row>
    <row r="414" spans="1:4">
      <c r="A414" s="180"/>
      <c r="B414" s="181"/>
      <c r="C414" s="180"/>
      <c r="D414" s="181"/>
    </row>
    <row r="415" spans="1:4">
      <c r="A415" s="180"/>
      <c r="B415" s="181"/>
      <c r="C415" s="180"/>
      <c r="D415" s="181"/>
    </row>
    <row r="416" spans="1:4">
      <c r="A416" s="180"/>
      <c r="B416" s="181"/>
      <c r="C416" s="180"/>
      <c r="D416" s="181"/>
    </row>
    <row r="417" spans="1:4">
      <c r="A417" s="180"/>
      <c r="B417" s="181"/>
      <c r="C417" s="180"/>
      <c r="D417" s="181"/>
    </row>
    <row r="418" spans="1:4">
      <c r="A418" s="180"/>
      <c r="B418" s="181"/>
      <c r="C418" s="180"/>
      <c r="D418" s="181"/>
    </row>
    <row r="419" spans="1:4">
      <c r="A419" s="180"/>
      <c r="B419" s="181"/>
      <c r="C419" s="180"/>
      <c r="D419" s="181"/>
    </row>
    <row r="420" spans="1:4">
      <c r="A420" s="180"/>
      <c r="B420" s="181"/>
      <c r="C420" s="180"/>
      <c r="D420" s="181"/>
    </row>
    <row r="421" spans="1:4">
      <c r="A421" s="180"/>
      <c r="B421" s="181"/>
      <c r="C421" s="180"/>
      <c r="D421" s="181"/>
    </row>
    <row r="422" spans="1:4">
      <c r="A422" s="180"/>
      <c r="B422" s="181"/>
      <c r="C422" s="180"/>
      <c r="D422" s="181"/>
    </row>
    <row r="423" spans="1:4">
      <c r="A423" s="180"/>
      <c r="B423" s="181"/>
      <c r="C423" s="180"/>
      <c r="D423" s="181"/>
    </row>
    <row r="424" spans="1:4">
      <c r="A424" s="180"/>
      <c r="B424" s="181"/>
      <c r="C424" s="180"/>
      <c r="D424" s="181"/>
    </row>
    <row r="425" spans="1:4">
      <c r="A425" s="180"/>
      <c r="B425" s="181"/>
      <c r="C425" s="180"/>
      <c r="D425" s="181"/>
    </row>
    <row r="426" spans="1:4">
      <c r="A426" s="180"/>
      <c r="B426" s="181"/>
      <c r="C426" s="180"/>
      <c r="D426" s="181"/>
    </row>
    <row r="427" spans="1:4">
      <c r="A427" s="180"/>
      <c r="B427" s="181"/>
      <c r="C427" s="180"/>
      <c r="D427" s="181"/>
    </row>
    <row r="428" spans="1:4">
      <c r="A428" s="180"/>
      <c r="B428" s="181"/>
      <c r="C428" s="180"/>
      <c r="D428" s="181"/>
    </row>
    <row r="429" spans="1:4">
      <c r="A429" s="180"/>
      <c r="B429" s="181"/>
      <c r="C429" s="180"/>
      <c r="D429" s="181"/>
    </row>
    <row r="430" spans="1:4">
      <c r="A430" s="180"/>
      <c r="B430" s="181"/>
      <c r="C430" s="180"/>
      <c r="D430" s="181"/>
    </row>
    <row r="431" spans="1:4">
      <c r="A431" s="180"/>
      <c r="B431" s="181"/>
      <c r="C431" s="180"/>
      <c r="D431" s="181"/>
    </row>
    <row r="432" spans="1:4">
      <c r="A432" s="180"/>
      <c r="B432" s="181"/>
      <c r="C432" s="180"/>
      <c r="D432" s="181"/>
    </row>
    <row r="433" spans="1:4">
      <c r="A433" s="180"/>
      <c r="B433" s="181"/>
      <c r="C433" s="180"/>
      <c r="D433" s="181"/>
    </row>
    <row r="434" spans="1:4">
      <c r="A434" s="180"/>
      <c r="B434" s="181"/>
      <c r="C434" s="180"/>
      <c r="D434" s="181"/>
    </row>
    <row r="435" spans="1:4">
      <c r="A435" s="180"/>
      <c r="B435" s="181"/>
      <c r="C435" s="180"/>
      <c r="D435" s="181"/>
    </row>
    <row r="436" spans="1:4">
      <c r="A436" s="180"/>
      <c r="B436" s="181"/>
      <c r="C436" s="180"/>
      <c r="D436" s="181"/>
    </row>
    <row r="437" spans="1:4">
      <c r="A437" s="180"/>
      <c r="B437" s="181"/>
      <c r="C437" s="180"/>
      <c r="D437" s="181"/>
    </row>
    <row r="438" spans="1:4">
      <c r="A438" s="180"/>
      <c r="B438" s="181"/>
      <c r="C438" s="180"/>
      <c r="D438" s="181"/>
    </row>
    <row r="439" spans="1:4">
      <c r="A439" s="180"/>
      <c r="B439" s="181"/>
      <c r="C439" s="180"/>
      <c r="D439" s="181"/>
    </row>
    <row r="440" spans="1:4">
      <c r="A440" s="180"/>
      <c r="B440" s="181"/>
      <c r="C440" s="180"/>
      <c r="D440" s="181"/>
    </row>
    <row r="441" spans="1:4">
      <c r="A441" s="180"/>
      <c r="B441" s="181"/>
      <c r="C441" s="180"/>
      <c r="D441" s="181"/>
    </row>
    <row r="442" spans="1:4">
      <c r="A442" s="180"/>
      <c r="B442" s="181"/>
      <c r="C442" s="180"/>
      <c r="D442" s="181"/>
    </row>
    <row r="443" spans="1:4">
      <c r="A443" s="180"/>
      <c r="B443" s="181"/>
      <c r="C443" s="180"/>
      <c r="D443" s="181"/>
    </row>
    <row r="444" spans="1:4">
      <c r="A444" s="180"/>
      <c r="B444" s="181"/>
      <c r="C444" s="180"/>
      <c r="D444" s="181"/>
    </row>
    <row r="445" spans="1:4">
      <c r="A445" s="180"/>
      <c r="B445" s="181"/>
      <c r="C445" s="180"/>
      <c r="D445" s="181"/>
    </row>
    <row r="446" spans="1:4">
      <c r="A446" s="180"/>
      <c r="B446" s="181"/>
      <c r="C446" s="180"/>
      <c r="D446" s="181"/>
    </row>
    <row r="447" spans="1:4">
      <c r="A447" s="180"/>
      <c r="B447" s="181"/>
      <c r="C447" s="180"/>
      <c r="D447" s="181"/>
    </row>
    <row r="448" spans="1:4">
      <c r="A448" s="180"/>
      <c r="B448" s="181"/>
      <c r="C448" s="180"/>
      <c r="D448" s="181"/>
    </row>
    <row r="449" spans="1:4">
      <c r="A449" s="180"/>
      <c r="B449" s="181"/>
      <c r="C449" s="180"/>
      <c r="D449" s="181"/>
    </row>
    <row r="450" spans="1:4">
      <c r="A450" s="180"/>
      <c r="B450" s="181"/>
      <c r="C450" s="180"/>
      <c r="D450" s="181"/>
    </row>
    <row r="451" spans="1:4">
      <c r="A451" s="180"/>
      <c r="B451" s="181"/>
      <c r="C451" s="180"/>
      <c r="D451" s="181"/>
    </row>
    <row r="452" spans="1:4">
      <c r="A452" s="180"/>
      <c r="B452" s="181"/>
      <c r="C452" s="180"/>
      <c r="D452" s="181"/>
    </row>
    <row r="453" spans="1:4">
      <c r="A453" s="180"/>
      <c r="B453" s="181"/>
      <c r="C453" s="180"/>
      <c r="D453" s="181"/>
    </row>
    <row r="454" spans="1:4">
      <c r="A454" s="180"/>
      <c r="B454" s="181"/>
      <c r="C454" s="180"/>
      <c r="D454" s="181"/>
    </row>
    <row r="455" spans="1:4">
      <c r="A455" s="180"/>
      <c r="B455" s="181"/>
      <c r="C455" s="180"/>
      <c r="D455" s="181"/>
    </row>
    <row r="456" spans="1:4">
      <c r="A456" s="180"/>
      <c r="B456" s="181"/>
      <c r="C456" s="180"/>
      <c r="D456" s="181"/>
    </row>
    <row r="457" spans="1:4">
      <c r="A457" s="180"/>
      <c r="B457" s="181"/>
      <c r="C457" s="180"/>
      <c r="D457" s="181"/>
    </row>
    <row r="458" spans="1:4">
      <c r="A458" s="180"/>
      <c r="B458" s="181"/>
      <c r="C458" s="180"/>
      <c r="D458" s="181"/>
    </row>
    <row r="459" spans="1:4">
      <c r="A459" s="180"/>
      <c r="B459" s="181"/>
      <c r="C459" s="180"/>
      <c r="D459" s="181"/>
    </row>
    <row r="460" spans="1:4">
      <c r="A460" s="180"/>
      <c r="B460" s="181"/>
      <c r="C460" s="180"/>
      <c r="D460" s="181"/>
    </row>
    <row r="461" spans="1:4">
      <c r="A461" s="180"/>
      <c r="B461" s="181"/>
      <c r="C461" s="180"/>
      <c r="D461" s="181"/>
    </row>
    <row r="462" spans="1:4">
      <c r="A462" s="180"/>
      <c r="B462" s="181"/>
      <c r="C462" s="180"/>
      <c r="D462" s="181"/>
    </row>
    <row r="463" spans="1:4">
      <c r="A463" s="180"/>
      <c r="B463" s="181"/>
      <c r="C463" s="180"/>
      <c r="D463" s="181"/>
    </row>
    <row r="464" spans="1:4">
      <c r="A464" s="180"/>
      <c r="B464" s="181"/>
      <c r="C464" s="180"/>
      <c r="D464" s="181"/>
    </row>
    <row r="465" spans="1:4">
      <c r="A465" s="180"/>
      <c r="B465" s="181"/>
      <c r="C465" s="180"/>
      <c r="D465" s="181"/>
    </row>
    <row r="466" spans="1:4">
      <c r="A466" s="180"/>
      <c r="B466" s="181"/>
      <c r="C466" s="180"/>
      <c r="D466" s="181"/>
    </row>
    <row r="467" spans="1:4">
      <c r="A467" s="180"/>
      <c r="B467" s="181"/>
      <c r="C467" s="180"/>
      <c r="D467" s="181"/>
    </row>
    <row r="468" spans="1:4">
      <c r="A468" s="180"/>
      <c r="B468" s="181"/>
      <c r="C468" s="180"/>
      <c r="D468" s="181"/>
    </row>
    <row r="469" spans="1:4">
      <c r="A469" s="180"/>
      <c r="B469" s="181"/>
      <c r="C469" s="180"/>
      <c r="D469" s="181"/>
    </row>
    <row r="470" spans="1:4">
      <c r="A470" s="180"/>
      <c r="B470" s="181"/>
      <c r="C470" s="180"/>
      <c r="D470" s="181"/>
    </row>
    <row r="471" spans="1:4">
      <c r="A471" s="180"/>
      <c r="B471" s="181"/>
      <c r="C471" s="180"/>
      <c r="D471" s="181"/>
    </row>
    <row r="472" spans="1:4">
      <c r="A472" s="180"/>
      <c r="B472" s="181"/>
      <c r="C472" s="180"/>
      <c r="D472" s="181"/>
    </row>
    <row r="473" spans="1:4">
      <c r="A473" s="180"/>
      <c r="B473" s="181"/>
      <c r="C473" s="180"/>
      <c r="D473" s="181"/>
    </row>
    <row r="474" spans="1:4">
      <c r="A474" s="180"/>
      <c r="B474" s="181"/>
      <c r="C474" s="180"/>
      <c r="D474" s="181"/>
    </row>
    <row r="475" spans="1:4">
      <c r="A475" s="180"/>
      <c r="B475" s="181"/>
      <c r="C475" s="180"/>
      <c r="D475" s="181"/>
    </row>
    <row r="476" spans="1:4">
      <c r="A476" s="180"/>
      <c r="B476" s="181"/>
      <c r="C476" s="180"/>
      <c r="D476" s="181"/>
    </row>
    <row r="477" spans="1:4">
      <c r="A477" s="180"/>
      <c r="B477" s="181"/>
      <c r="C477" s="180"/>
      <c r="D477" s="181"/>
    </row>
    <row r="478" spans="1:4">
      <c r="A478" s="180"/>
      <c r="B478" s="181"/>
      <c r="C478" s="180"/>
      <c r="D478" s="181"/>
    </row>
    <row r="479" spans="1:4">
      <c r="A479" s="180"/>
      <c r="B479" s="181"/>
      <c r="C479" s="180"/>
      <c r="D479" s="181"/>
    </row>
    <row r="480" spans="1:4">
      <c r="A480" s="180"/>
      <c r="B480" s="181"/>
      <c r="C480" s="180"/>
      <c r="D480" s="181"/>
    </row>
    <row r="481" spans="1:4">
      <c r="A481" s="180"/>
      <c r="B481" s="181"/>
      <c r="C481" s="180"/>
      <c r="D481" s="181"/>
    </row>
    <row r="482" spans="1:4">
      <c r="A482" s="180"/>
      <c r="B482" s="181"/>
      <c r="C482" s="180"/>
      <c r="D482" s="181"/>
    </row>
    <row r="483" spans="1:4">
      <c r="A483" s="180"/>
      <c r="B483" s="181"/>
      <c r="C483" s="180"/>
      <c r="D483" s="181"/>
    </row>
    <row r="484" spans="1:4">
      <c r="A484" s="180"/>
      <c r="B484" s="181"/>
      <c r="C484" s="180"/>
      <c r="D484" s="181"/>
    </row>
    <row r="485" spans="1:4">
      <c r="A485" s="180"/>
      <c r="B485" s="181"/>
      <c r="C485" s="180"/>
      <c r="D485" s="181"/>
    </row>
    <row r="486" spans="1:4">
      <c r="A486" s="180"/>
      <c r="B486" s="181"/>
      <c r="C486" s="180"/>
      <c r="D486" s="181"/>
    </row>
    <row r="487" spans="1:4">
      <c r="A487" s="180"/>
      <c r="B487" s="181"/>
      <c r="C487" s="180"/>
      <c r="D487" s="181"/>
    </row>
    <row r="488" spans="1:4">
      <c r="A488" s="180"/>
      <c r="B488" s="181"/>
      <c r="C488" s="180"/>
      <c r="D488" s="181"/>
    </row>
    <row r="489" spans="1:4">
      <c r="A489" s="180"/>
      <c r="B489" s="181"/>
      <c r="C489" s="180"/>
      <c r="D489" s="181"/>
    </row>
    <row r="490" spans="1:4">
      <c r="A490" s="180"/>
      <c r="B490" s="181"/>
      <c r="C490" s="180"/>
      <c r="D490" s="181"/>
    </row>
    <row r="491" spans="1:4">
      <c r="A491" s="180"/>
      <c r="B491" s="181"/>
      <c r="C491" s="180"/>
      <c r="D491" s="181"/>
    </row>
    <row r="492" spans="1:4">
      <c r="A492" s="180"/>
      <c r="B492" s="181"/>
      <c r="C492" s="180"/>
      <c r="D492" s="181"/>
    </row>
    <row r="493" spans="1:4">
      <c r="A493" s="180"/>
      <c r="B493" s="181"/>
      <c r="C493" s="180"/>
      <c r="D493" s="181"/>
    </row>
    <row r="494" spans="1:4">
      <c r="A494" s="180"/>
      <c r="B494" s="181"/>
      <c r="C494" s="180"/>
      <c r="D494" s="181"/>
    </row>
    <row r="495" spans="1:4">
      <c r="A495" s="180"/>
      <c r="B495" s="181"/>
      <c r="C495" s="180"/>
      <c r="D495" s="181"/>
    </row>
    <row r="496" spans="1:4">
      <c r="A496" s="180"/>
      <c r="B496" s="181"/>
      <c r="C496" s="180"/>
      <c r="D496" s="181"/>
    </row>
    <row r="497" spans="1:4">
      <c r="A497" s="180"/>
      <c r="B497" s="181"/>
      <c r="C497" s="180"/>
      <c r="D497" s="181"/>
    </row>
    <row r="498" spans="1:4">
      <c r="A498" s="180"/>
      <c r="B498" s="181"/>
      <c r="C498" s="180"/>
      <c r="D498" s="181"/>
    </row>
    <row r="499" spans="1:4">
      <c r="A499" s="180"/>
      <c r="B499" s="181"/>
      <c r="C499" s="180"/>
      <c r="D499" s="181"/>
    </row>
    <row r="500" spans="1:4">
      <c r="A500" s="180"/>
      <c r="B500" s="181"/>
      <c r="C500" s="180"/>
      <c r="D500" s="181"/>
    </row>
    <row r="501" spans="1:4">
      <c r="A501" s="180"/>
      <c r="B501" s="181"/>
      <c r="C501" s="180"/>
      <c r="D501" s="181"/>
    </row>
    <row r="502" spans="1:4">
      <c r="A502" s="180"/>
      <c r="B502" s="181"/>
      <c r="C502" s="180"/>
      <c r="D502" s="181"/>
    </row>
    <row r="503" spans="1:4">
      <c r="A503" s="180"/>
      <c r="B503" s="181"/>
      <c r="C503" s="180"/>
      <c r="D503" s="181"/>
    </row>
    <row r="504" spans="1:4">
      <c r="A504" s="180"/>
      <c r="B504" s="181"/>
      <c r="C504" s="180"/>
      <c r="D504" s="181"/>
    </row>
    <row r="505" spans="1:4">
      <c r="A505" s="180"/>
      <c r="B505" s="181"/>
      <c r="C505" s="180"/>
      <c r="D505" s="181"/>
    </row>
    <row r="506" spans="1:4">
      <c r="A506" s="180"/>
      <c r="B506" s="181"/>
      <c r="C506" s="180"/>
      <c r="D506" s="181"/>
    </row>
    <row r="507" spans="1:4">
      <c r="A507" s="180"/>
      <c r="B507" s="181"/>
      <c r="C507" s="180"/>
      <c r="D507" s="181"/>
    </row>
    <row r="508" spans="1:4">
      <c r="A508" s="180"/>
      <c r="B508" s="181"/>
      <c r="C508" s="180"/>
      <c r="D508" s="181"/>
    </row>
    <row r="509" spans="1:4">
      <c r="A509" s="180"/>
      <c r="B509" s="181"/>
      <c r="C509" s="180"/>
      <c r="D509" s="181"/>
    </row>
    <row r="510" spans="1:4">
      <c r="A510" s="180"/>
      <c r="B510" s="181"/>
      <c r="C510" s="180"/>
      <c r="D510" s="181"/>
    </row>
    <row r="511" spans="1:4">
      <c r="A511" s="180"/>
      <c r="B511" s="181"/>
      <c r="C511" s="180"/>
      <c r="D511" s="181"/>
    </row>
    <row r="512" spans="1:4">
      <c r="A512" s="180"/>
      <c r="B512" s="181"/>
      <c r="C512" s="180"/>
      <c r="D512" s="181"/>
    </row>
    <row r="513" spans="1:4">
      <c r="A513" s="180"/>
      <c r="B513" s="181"/>
      <c r="C513" s="180"/>
      <c r="D513" s="181"/>
    </row>
    <row r="514" spans="1:4">
      <c r="A514" s="180"/>
      <c r="B514" s="181"/>
      <c r="C514" s="180"/>
      <c r="D514" s="181"/>
    </row>
    <row r="515" spans="1:4">
      <c r="A515" s="180"/>
      <c r="B515" s="181"/>
      <c r="C515" s="180"/>
      <c r="D515" s="181"/>
    </row>
    <row r="516" spans="1:4">
      <c r="A516" s="180"/>
      <c r="B516" s="181"/>
      <c r="C516" s="180"/>
      <c r="D516" s="181"/>
    </row>
    <row r="517" spans="1:4">
      <c r="A517" s="180"/>
      <c r="B517" s="181"/>
      <c r="C517" s="180"/>
      <c r="D517" s="181"/>
    </row>
    <row r="518" spans="1:4">
      <c r="A518" s="180"/>
      <c r="B518" s="181"/>
      <c r="C518" s="180"/>
      <c r="D518" s="181"/>
    </row>
    <row r="519" spans="1:4">
      <c r="A519" s="180"/>
      <c r="B519" s="181"/>
      <c r="C519" s="180"/>
      <c r="D519" s="181"/>
    </row>
    <row r="520" spans="1:4">
      <c r="A520" s="180"/>
      <c r="B520" s="181"/>
      <c r="C520" s="180"/>
      <c r="D520" s="181"/>
    </row>
    <row r="521" spans="1:4">
      <c r="A521" s="180"/>
      <c r="B521" s="181"/>
      <c r="C521" s="180"/>
      <c r="D521" s="181"/>
    </row>
    <row r="522" spans="1:4">
      <c r="A522" s="180"/>
      <c r="B522" s="181"/>
      <c r="C522" s="180"/>
      <c r="D522" s="181"/>
    </row>
    <row r="523" spans="1:4">
      <c r="A523" s="180"/>
      <c r="B523" s="181"/>
      <c r="C523" s="180"/>
      <c r="D523" s="181"/>
    </row>
    <row r="524" spans="1:4">
      <c r="A524" s="180"/>
      <c r="B524" s="181"/>
      <c r="C524" s="180"/>
      <c r="D524" s="181"/>
    </row>
    <row r="525" spans="1:4">
      <c r="A525" s="180"/>
      <c r="B525" s="181"/>
      <c r="C525" s="180"/>
      <c r="D525" s="181"/>
    </row>
    <row r="526" spans="1:4">
      <c r="A526" s="180"/>
      <c r="B526" s="181"/>
      <c r="C526" s="180"/>
      <c r="D526" s="181"/>
    </row>
    <row r="527" spans="1:4">
      <c r="A527" s="180"/>
      <c r="B527" s="181"/>
      <c r="C527" s="180"/>
      <c r="D527" s="181"/>
    </row>
    <row r="528" spans="1:4">
      <c r="A528" s="180"/>
      <c r="B528" s="181"/>
      <c r="C528" s="180"/>
      <c r="D528" s="181"/>
    </row>
    <row r="529" spans="1:4">
      <c r="A529" s="180"/>
      <c r="B529" s="181"/>
      <c r="C529" s="180"/>
      <c r="D529" s="181"/>
    </row>
    <row r="530" spans="1:4">
      <c r="A530" s="180"/>
      <c r="B530" s="181"/>
      <c r="C530" s="180"/>
      <c r="D530" s="181"/>
    </row>
    <row r="531" spans="1:4">
      <c r="A531" s="180"/>
      <c r="B531" s="181"/>
      <c r="C531" s="180"/>
      <c r="D531" s="181"/>
    </row>
    <row r="532" spans="1:4">
      <c r="A532" s="180"/>
      <c r="B532" s="181"/>
      <c r="C532" s="180"/>
      <c r="D532" s="181"/>
    </row>
    <row r="533" spans="1:4">
      <c r="A533" s="180"/>
      <c r="B533" s="181"/>
      <c r="C533" s="180"/>
      <c r="D533" s="181"/>
    </row>
    <row r="534" spans="1:4">
      <c r="A534" s="180"/>
      <c r="B534" s="181"/>
      <c r="C534" s="180"/>
      <c r="D534" s="181"/>
    </row>
    <row r="535" spans="1:4">
      <c r="A535" s="180"/>
      <c r="B535" s="181"/>
      <c r="C535" s="180"/>
      <c r="D535" s="181"/>
    </row>
    <row r="536" spans="1:4">
      <c r="A536" s="180"/>
      <c r="B536" s="181"/>
      <c r="C536" s="180"/>
      <c r="D536" s="181"/>
    </row>
    <row r="537" spans="1:4">
      <c r="A537" s="180"/>
      <c r="B537" s="181"/>
      <c r="C537" s="180"/>
      <c r="D537" s="181"/>
    </row>
    <row r="538" spans="1:4">
      <c r="A538" s="180"/>
      <c r="B538" s="181"/>
      <c r="C538" s="180"/>
      <c r="D538" s="181"/>
    </row>
    <row r="539" spans="1:4">
      <c r="A539" s="180"/>
      <c r="B539" s="181"/>
      <c r="C539" s="180"/>
      <c r="D539" s="181"/>
    </row>
    <row r="540" spans="1:4">
      <c r="A540" s="180"/>
      <c r="B540" s="181"/>
      <c r="C540" s="180"/>
      <c r="D540" s="181"/>
    </row>
    <row r="541" spans="1:4">
      <c r="A541" s="180"/>
      <c r="B541" s="181"/>
      <c r="C541" s="180"/>
      <c r="D541" s="181"/>
    </row>
    <row r="542" spans="1:4">
      <c r="A542" s="180"/>
      <c r="B542" s="181"/>
      <c r="C542" s="180"/>
      <c r="D542" s="181"/>
    </row>
    <row r="543" spans="1:4">
      <c r="A543" s="180"/>
      <c r="B543" s="181"/>
      <c r="C543" s="180"/>
      <c r="D543" s="181"/>
    </row>
    <row r="544" spans="1:4">
      <c r="A544" s="180"/>
      <c r="B544" s="181"/>
      <c r="C544" s="180"/>
      <c r="D544" s="181"/>
    </row>
    <row r="545" spans="1:4">
      <c r="A545" s="180"/>
      <c r="B545" s="181"/>
      <c r="C545" s="180"/>
      <c r="D545" s="181"/>
    </row>
    <row r="546" spans="1:4">
      <c r="A546" s="180"/>
      <c r="B546" s="181"/>
      <c r="C546" s="180"/>
      <c r="D546" s="181"/>
    </row>
    <row r="547" spans="1:4">
      <c r="A547" s="180"/>
      <c r="B547" s="181"/>
      <c r="C547" s="180"/>
      <c r="D547" s="181"/>
    </row>
    <row r="548" spans="1:4">
      <c r="A548" s="180"/>
      <c r="B548" s="181"/>
      <c r="C548" s="180"/>
      <c r="D548" s="181"/>
    </row>
    <row r="549" spans="1:4">
      <c r="A549" s="180"/>
      <c r="B549" s="181"/>
      <c r="C549" s="180"/>
      <c r="D549" s="181"/>
    </row>
    <row r="550" spans="1:4">
      <c r="A550" s="180"/>
      <c r="B550" s="181"/>
      <c r="C550" s="180"/>
      <c r="D550" s="181"/>
    </row>
    <row r="551" spans="1:4">
      <c r="A551" s="180"/>
      <c r="B551" s="181"/>
      <c r="C551" s="180"/>
      <c r="D551" s="181"/>
    </row>
    <row r="552" spans="1:4">
      <c r="A552" s="180"/>
      <c r="B552" s="181"/>
      <c r="C552" s="180"/>
      <c r="D552" s="181"/>
    </row>
    <row r="553" spans="1:4">
      <c r="A553" s="180"/>
      <c r="B553" s="181"/>
      <c r="C553" s="180"/>
      <c r="D553" s="181"/>
    </row>
    <row r="554" spans="1:4">
      <c r="A554" s="180"/>
      <c r="B554" s="181"/>
      <c r="C554" s="180"/>
      <c r="D554" s="181"/>
    </row>
    <row r="555" spans="1:4">
      <c r="A555" s="180"/>
      <c r="B555" s="181"/>
      <c r="C555" s="180"/>
      <c r="D555" s="181"/>
    </row>
    <row r="556" spans="1:4">
      <c r="A556" s="180"/>
      <c r="B556" s="181"/>
      <c r="C556" s="180"/>
      <c r="D556" s="181"/>
    </row>
    <row r="557" spans="1:4">
      <c r="A557" s="180"/>
      <c r="B557" s="181"/>
      <c r="C557" s="180"/>
      <c r="D557" s="181"/>
    </row>
    <row r="558" spans="1:4">
      <c r="A558" s="180"/>
      <c r="B558" s="181"/>
      <c r="C558" s="180"/>
      <c r="D558" s="181"/>
    </row>
    <row r="559" spans="1:4">
      <c r="A559" s="180"/>
      <c r="B559" s="181"/>
      <c r="C559" s="180"/>
      <c r="D559" s="181"/>
    </row>
    <row r="560" spans="1:4">
      <c r="A560" s="180"/>
      <c r="B560" s="181"/>
      <c r="C560" s="180"/>
      <c r="D560" s="181"/>
    </row>
    <row r="561" spans="1:4">
      <c r="A561" s="180"/>
      <c r="B561" s="181"/>
      <c r="C561" s="180"/>
      <c r="D561" s="181"/>
    </row>
    <row r="562" spans="1:4">
      <c r="A562" s="180"/>
      <c r="B562" s="181"/>
      <c r="C562" s="180"/>
      <c r="D562" s="181"/>
    </row>
    <row r="563" spans="1:4">
      <c r="A563" s="180"/>
      <c r="B563" s="181"/>
      <c r="C563" s="180"/>
      <c r="D563" s="181"/>
    </row>
    <row r="564" spans="1:4">
      <c r="A564" s="180"/>
      <c r="B564" s="181"/>
      <c r="C564" s="180"/>
      <c r="D564" s="181"/>
    </row>
    <row r="565" spans="1:4">
      <c r="A565" s="180"/>
      <c r="B565" s="181"/>
      <c r="C565" s="180"/>
      <c r="D565" s="181"/>
    </row>
    <row r="566" spans="1:4">
      <c r="A566" s="180"/>
      <c r="B566" s="181"/>
      <c r="C566" s="180"/>
      <c r="D566" s="181"/>
    </row>
    <row r="567" spans="1:4">
      <c r="A567" s="180"/>
      <c r="B567" s="181"/>
      <c r="C567" s="180"/>
      <c r="D567" s="181"/>
    </row>
    <row r="568" spans="1:4">
      <c r="A568" s="180"/>
      <c r="B568" s="181"/>
      <c r="C568" s="180"/>
      <c r="D568" s="181"/>
    </row>
    <row r="569" spans="1:4">
      <c r="A569" s="180"/>
      <c r="B569" s="181"/>
      <c r="C569" s="180"/>
      <c r="D569" s="181"/>
    </row>
    <row r="570" spans="1:4">
      <c r="A570" s="180"/>
      <c r="B570" s="181"/>
      <c r="C570" s="180"/>
      <c r="D570" s="181"/>
    </row>
    <row r="571" spans="1:4">
      <c r="A571" s="180"/>
      <c r="B571" s="181"/>
      <c r="C571" s="180"/>
      <c r="D571" s="181"/>
    </row>
    <row r="572" spans="1:4">
      <c r="A572" s="180"/>
      <c r="B572" s="181"/>
      <c r="C572" s="180"/>
      <c r="D572" s="181"/>
    </row>
    <row r="573" spans="1:4">
      <c r="A573" s="180"/>
      <c r="B573" s="181"/>
      <c r="C573" s="180"/>
      <c r="D573" s="181"/>
    </row>
    <row r="574" spans="1:4">
      <c r="A574" s="180"/>
      <c r="B574" s="181"/>
      <c r="C574" s="180"/>
      <c r="D574" s="181"/>
    </row>
    <row r="575" spans="1:4">
      <c r="A575" s="180"/>
      <c r="B575" s="181"/>
      <c r="C575" s="180"/>
      <c r="D575" s="181"/>
    </row>
    <row r="576" spans="1:4">
      <c r="A576" s="180"/>
      <c r="B576" s="181"/>
      <c r="C576" s="180"/>
      <c r="D576" s="181"/>
    </row>
    <row r="577" spans="1:4">
      <c r="A577" s="180"/>
      <c r="B577" s="181"/>
      <c r="C577" s="180"/>
      <c r="D577" s="181"/>
    </row>
    <row r="578" spans="1:4">
      <c r="A578" s="180"/>
      <c r="B578" s="181"/>
      <c r="C578" s="180"/>
      <c r="D578" s="181"/>
    </row>
    <row r="579" spans="1:4">
      <c r="A579" s="180"/>
      <c r="B579" s="181"/>
      <c r="C579" s="180"/>
      <c r="D579" s="181"/>
    </row>
    <row r="580" spans="1:4">
      <c r="A580" s="180"/>
      <c r="B580" s="181"/>
      <c r="C580" s="180"/>
      <c r="D580" s="181"/>
    </row>
    <row r="581" spans="1:4">
      <c r="A581" s="180"/>
      <c r="B581" s="181"/>
      <c r="C581" s="180"/>
      <c r="D581" s="181"/>
    </row>
    <row r="582" spans="1:4">
      <c r="A582" s="180"/>
      <c r="B582" s="181"/>
      <c r="C582" s="180"/>
      <c r="D582" s="181"/>
    </row>
    <row r="583" spans="1:4">
      <c r="A583" s="180"/>
      <c r="B583" s="181"/>
      <c r="C583" s="180"/>
      <c r="D583" s="181"/>
    </row>
    <row r="584" spans="1:4">
      <c r="A584" s="180"/>
      <c r="B584" s="181"/>
      <c r="C584" s="180"/>
      <c r="D584" s="181"/>
    </row>
    <row r="585" spans="1:4">
      <c r="A585" s="180"/>
      <c r="B585" s="181"/>
      <c r="C585" s="180"/>
      <c r="D585" s="181"/>
    </row>
    <row r="586" spans="1:4">
      <c r="A586" s="180"/>
      <c r="B586" s="181"/>
      <c r="C586" s="180"/>
      <c r="D586" s="181"/>
    </row>
    <row r="587" spans="1:4">
      <c r="A587" s="180"/>
      <c r="B587" s="181"/>
      <c r="C587" s="180"/>
      <c r="D587" s="181"/>
    </row>
    <row r="588" spans="1:4">
      <c r="A588" s="180"/>
      <c r="B588" s="181"/>
      <c r="C588" s="180"/>
      <c r="D588" s="181"/>
    </row>
    <row r="589" spans="1:4">
      <c r="A589" s="180"/>
      <c r="B589" s="181"/>
      <c r="C589" s="180"/>
      <c r="D589" s="181"/>
    </row>
    <row r="590" spans="1:4">
      <c r="A590" s="180"/>
      <c r="B590" s="181"/>
      <c r="C590" s="180"/>
      <c r="D590" s="181"/>
    </row>
    <row r="591" spans="1:4">
      <c r="A591" s="180"/>
      <c r="B591" s="181"/>
      <c r="C591" s="180"/>
      <c r="D591" s="181"/>
    </row>
    <row r="592" spans="1:4">
      <c r="A592" s="180"/>
      <c r="B592" s="181"/>
      <c r="C592" s="180"/>
      <c r="D592" s="181"/>
    </row>
    <row r="593" spans="1:4">
      <c r="A593" s="180"/>
      <c r="B593" s="181"/>
      <c r="C593" s="180"/>
      <c r="D593" s="181"/>
    </row>
    <row r="594" spans="1:4">
      <c r="A594" s="180"/>
      <c r="B594" s="181"/>
      <c r="C594" s="180"/>
      <c r="D594" s="181"/>
    </row>
    <row r="595" spans="1:4">
      <c r="A595" s="180"/>
      <c r="B595" s="181"/>
      <c r="C595" s="180"/>
      <c r="D595" s="181"/>
    </row>
    <row r="596" spans="1:4">
      <c r="A596" s="180"/>
      <c r="B596" s="181"/>
      <c r="C596" s="180"/>
      <c r="D596" s="181"/>
    </row>
    <row r="597" spans="1:4">
      <c r="A597" s="180"/>
      <c r="B597" s="181"/>
      <c r="C597" s="180"/>
      <c r="D597" s="181"/>
    </row>
    <row r="598" spans="1:4">
      <c r="A598" s="180"/>
      <c r="B598" s="181"/>
      <c r="C598" s="180"/>
      <c r="D598" s="181"/>
    </row>
    <row r="599" spans="1:4">
      <c r="A599" s="180"/>
      <c r="B599" s="181"/>
      <c r="C599" s="180"/>
      <c r="D599" s="181"/>
    </row>
    <row r="600" spans="1:4">
      <c r="A600" s="180"/>
      <c r="B600" s="181"/>
      <c r="C600" s="180"/>
      <c r="D600" s="181"/>
    </row>
    <row r="601" spans="1:4">
      <c r="A601" s="180"/>
      <c r="B601" s="181"/>
      <c r="C601" s="180"/>
      <c r="D601" s="181"/>
    </row>
    <row r="602" spans="1:4">
      <c r="A602" s="180"/>
      <c r="B602" s="181"/>
      <c r="C602" s="180"/>
      <c r="D602" s="181"/>
    </row>
    <row r="603" spans="1:4">
      <c r="A603" s="180"/>
      <c r="B603" s="181"/>
      <c r="C603" s="180"/>
      <c r="D603" s="181"/>
    </row>
    <row r="604" spans="1:4">
      <c r="A604" s="180"/>
      <c r="B604" s="181"/>
      <c r="C604" s="180"/>
      <c r="D604" s="181"/>
    </row>
    <row r="605" spans="1:4">
      <c r="A605" s="180"/>
      <c r="B605" s="181"/>
      <c r="C605" s="180"/>
      <c r="D605" s="181"/>
    </row>
    <row r="606" spans="1:4">
      <c r="A606" s="180"/>
      <c r="B606" s="181"/>
      <c r="C606" s="180"/>
      <c r="D606" s="181"/>
    </row>
    <row r="607" spans="1:4">
      <c r="A607" s="180"/>
      <c r="B607" s="181"/>
      <c r="C607" s="180"/>
      <c r="D607" s="181"/>
    </row>
    <row r="608" spans="1:4">
      <c r="A608" s="180"/>
      <c r="B608" s="181"/>
      <c r="C608" s="180"/>
      <c r="D608" s="181"/>
    </row>
    <row r="609" spans="1:4">
      <c r="A609" s="180"/>
      <c r="B609" s="181"/>
      <c r="C609" s="180"/>
      <c r="D609" s="181"/>
    </row>
    <row r="610" spans="1:4">
      <c r="A610" s="180"/>
      <c r="B610" s="181"/>
      <c r="C610" s="180"/>
      <c r="D610" s="181"/>
    </row>
    <row r="611" spans="1:4">
      <c r="A611" s="180"/>
      <c r="B611" s="181"/>
      <c r="C611" s="180"/>
      <c r="D611" s="181"/>
    </row>
    <row r="612" spans="1:4">
      <c r="A612" s="180"/>
      <c r="B612" s="181"/>
      <c r="C612" s="180"/>
      <c r="D612" s="181"/>
    </row>
    <row r="613" spans="1:4">
      <c r="A613" s="180"/>
      <c r="B613" s="181"/>
      <c r="C613" s="180"/>
      <c r="D613" s="181"/>
    </row>
    <row r="614" spans="1:4">
      <c r="A614" s="180"/>
      <c r="B614" s="181"/>
      <c r="C614" s="180"/>
      <c r="D614" s="181"/>
    </row>
    <row r="615" spans="1:4">
      <c r="A615" s="180"/>
      <c r="B615" s="181"/>
      <c r="C615" s="180"/>
      <c r="D615" s="181"/>
    </row>
    <row r="616" spans="1:4">
      <c r="A616" s="180"/>
      <c r="B616" s="181"/>
      <c r="C616" s="180"/>
      <c r="D616" s="181"/>
    </row>
    <row r="617" spans="1:4">
      <c r="A617" s="180"/>
      <c r="B617" s="181"/>
      <c r="C617" s="180"/>
      <c r="D617" s="181"/>
    </row>
    <row r="618" spans="1:4">
      <c r="A618" s="180"/>
      <c r="B618" s="181"/>
      <c r="C618" s="180"/>
      <c r="D618" s="181"/>
    </row>
    <row r="619" spans="1:4">
      <c r="A619" s="180"/>
      <c r="B619" s="181"/>
      <c r="C619" s="180"/>
      <c r="D619" s="181"/>
    </row>
    <row r="620" spans="1:4">
      <c r="A620" s="180"/>
      <c r="B620" s="181"/>
      <c r="C620" s="180"/>
      <c r="D620" s="181"/>
    </row>
    <row r="621" spans="1:4">
      <c r="A621" s="180"/>
      <c r="B621" s="181"/>
      <c r="C621" s="180"/>
      <c r="D621" s="181"/>
    </row>
    <row r="622" spans="1:4">
      <c r="A622" s="180"/>
      <c r="B622" s="181"/>
      <c r="C622" s="180"/>
      <c r="D622" s="181"/>
    </row>
    <row r="623" spans="1:4">
      <c r="A623" s="180"/>
      <c r="B623" s="181"/>
      <c r="C623" s="180"/>
      <c r="D623" s="181"/>
    </row>
    <row r="624" spans="1:4">
      <c r="A624" s="180"/>
      <c r="B624" s="181"/>
      <c r="C624" s="180"/>
      <c r="D624" s="181"/>
    </row>
    <row r="625" spans="1:4">
      <c r="A625" s="180"/>
      <c r="B625" s="181"/>
      <c r="C625" s="180"/>
      <c r="D625" s="181"/>
    </row>
    <row r="626" spans="1:4">
      <c r="A626" s="180"/>
      <c r="B626" s="181"/>
      <c r="C626" s="180"/>
      <c r="D626" s="181"/>
    </row>
    <row r="627" spans="1:4">
      <c r="A627" s="180"/>
      <c r="B627" s="181"/>
      <c r="C627" s="180"/>
      <c r="D627" s="181"/>
    </row>
    <row r="628" spans="1:4">
      <c r="A628" s="180"/>
      <c r="B628" s="181"/>
      <c r="C628" s="180"/>
      <c r="D628" s="181"/>
    </row>
    <row r="629" spans="1:4">
      <c r="A629" s="180"/>
      <c r="B629" s="181"/>
      <c r="C629" s="180"/>
      <c r="D629" s="181"/>
    </row>
    <row r="630" spans="1:4">
      <c r="A630" s="180"/>
      <c r="B630" s="181"/>
      <c r="C630" s="180"/>
      <c r="D630" s="181"/>
    </row>
    <row r="631" spans="1:4">
      <c r="A631" s="180"/>
      <c r="B631" s="181"/>
      <c r="C631" s="180"/>
      <c r="D631" s="181"/>
    </row>
    <row r="632" spans="1:4">
      <c r="A632" s="180"/>
      <c r="B632" s="181"/>
      <c r="C632" s="180"/>
      <c r="D632" s="181"/>
    </row>
    <row r="633" spans="1:4">
      <c r="A633" s="180"/>
      <c r="B633" s="181"/>
      <c r="C633" s="180"/>
      <c r="D633" s="181"/>
    </row>
    <row r="634" spans="1:4">
      <c r="A634" s="180"/>
      <c r="B634" s="181"/>
      <c r="C634" s="180"/>
      <c r="D634" s="181"/>
    </row>
    <row r="635" spans="1:4">
      <c r="A635" s="180"/>
      <c r="B635" s="181"/>
      <c r="C635" s="180"/>
      <c r="D635" s="181"/>
    </row>
    <row r="636" spans="1:4">
      <c r="A636" s="180"/>
      <c r="B636" s="181"/>
      <c r="C636" s="180"/>
      <c r="D636" s="181"/>
    </row>
    <row r="637" spans="1:4">
      <c r="A637" s="180"/>
      <c r="B637" s="181"/>
      <c r="C637" s="180"/>
      <c r="D637" s="181"/>
    </row>
    <row r="638" spans="1:4">
      <c r="A638" s="180"/>
      <c r="B638" s="181"/>
      <c r="C638" s="180"/>
      <c r="D638" s="181"/>
    </row>
    <row r="639" spans="1:4">
      <c r="A639" s="180"/>
      <c r="B639" s="181"/>
      <c r="C639" s="180"/>
      <c r="D639" s="181"/>
    </row>
    <row r="640" spans="1:4">
      <c r="A640" s="180"/>
      <c r="B640" s="181"/>
      <c r="C640" s="180"/>
      <c r="D640" s="181"/>
    </row>
    <row r="641" spans="1:4">
      <c r="A641" s="180"/>
      <c r="B641" s="181"/>
      <c r="C641" s="180"/>
      <c r="D641" s="181"/>
    </row>
    <row r="642" spans="1:4">
      <c r="A642" s="180"/>
      <c r="B642" s="181"/>
      <c r="C642" s="180"/>
      <c r="D642" s="181"/>
    </row>
    <row r="643" spans="1:4">
      <c r="A643" s="180"/>
      <c r="B643" s="181"/>
      <c r="C643" s="180"/>
      <c r="D643" s="181"/>
    </row>
    <row r="644" spans="1:4">
      <c r="A644" s="180"/>
      <c r="B644" s="181"/>
      <c r="C644" s="180"/>
      <c r="D644" s="181"/>
    </row>
    <row r="645" spans="1:4">
      <c r="A645" s="180"/>
      <c r="B645" s="181"/>
      <c r="C645" s="180"/>
      <c r="D645" s="181"/>
    </row>
    <row r="646" spans="1:4">
      <c r="A646" s="180"/>
      <c r="B646" s="181"/>
      <c r="C646" s="180"/>
      <c r="D646" s="181"/>
    </row>
    <row r="647" spans="1:4">
      <c r="A647" s="180"/>
      <c r="B647" s="181"/>
      <c r="C647" s="180"/>
      <c r="D647" s="181"/>
    </row>
    <row r="648" spans="1:4">
      <c r="A648" s="180"/>
      <c r="B648" s="181"/>
      <c r="C648" s="180"/>
      <c r="D648" s="181"/>
    </row>
    <row r="649" spans="1:4">
      <c r="A649" s="180"/>
      <c r="B649" s="181"/>
      <c r="C649" s="180"/>
      <c r="D649" s="181"/>
    </row>
    <row r="650" spans="1:4">
      <c r="A650" s="180"/>
      <c r="B650" s="181"/>
      <c r="C650" s="180"/>
      <c r="D650" s="181"/>
    </row>
    <row r="651" spans="1:4">
      <c r="A651" s="180"/>
      <c r="B651" s="181"/>
      <c r="C651" s="180"/>
      <c r="D651" s="181"/>
    </row>
    <row r="652" spans="1:4">
      <c r="A652" s="180"/>
      <c r="B652" s="181"/>
      <c r="C652" s="180"/>
      <c r="D652" s="181"/>
    </row>
    <row r="653" spans="1:4">
      <c r="A653" s="180"/>
      <c r="B653" s="181"/>
      <c r="C653" s="180"/>
      <c r="D653" s="181"/>
    </row>
    <row r="654" spans="1:4">
      <c r="A654" s="180"/>
      <c r="B654" s="181"/>
      <c r="C654" s="180"/>
      <c r="D654" s="181"/>
    </row>
    <row r="655" spans="1:4">
      <c r="A655" s="180"/>
      <c r="B655" s="181"/>
      <c r="C655" s="180"/>
      <c r="D655" s="181"/>
    </row>
    <row r="656" spans="1:4">
      <c r="A656" s="180"/>
      <c r="B656" s="181"/>
      <c r="C656" s="180"/>
      <c r="D656" s="181"/>
    </row>
    <row r="657" spans="1:4">
      <c r="A657" s="180"/>
      <c r="B657" s="181"/>
      <c r="C657" s="180"/>
      <c r="D657" s="181"/>
    </row>
    <row r="658" spans="1:4">
      <c r="A658" s="180"/>
      <c r="B658" s="181"/>
      <c r="C658" s="180"/>
      <c r="D658" s="181"/>
    </row>
    <row r="659" spans="1:4">
      <c r="A659" s="180"/>
      <c r="B659" s="181"/>
      <c r="C659" s="180"/>
      <c r="D659" s="181"/>
    </row>
    <row r="660" spans="1:4">
      <c r="A660" s="180"/>
      <c r="B660" s="181"/>
      <c r="C660" s="180"/>
      <c r="D660" s="181"/>
    </row>
    <row r="661" spans="1:4">
      <c r="A661" s="180"/>
      <c r="B661" s="181"/>
      <c r="C661" s="180"/>
      <c r="D661" s="181"/>
    </row>
    <row r="662" spans="1:4">
      <c r="A662" s="180"/>
      <c r="B662" s="181"/>
      <c r="C662" s="180"/>
      <c r="D662" s="181"/>
    </row>
    <row r="663" spans="1:4">
      <c r="A663" s="180"/>
      <c r="B663" s="181"/>
      <c r="C663" s="180"/>
      <c r="D663" s="181"/>
    </row>
    <row r="664" spans="1:4">
      <c r="A664" s="180"/>
      <c r="B664" s="181"/>
      <c r="C664" s="180"/>
      <c r="D664" s="181"/>
    </row>
    <row r="665" spans="1:4">
      <c r="A665" s="180"/>
      <c r="B665" s="181"/>
      <c r="C665" s="180"/>
      <c r="D665" s="181"/>
    </row>
    <row r="666" spans="1:4">
      <c r="A666" s="180"/>
      <c r="B666" s="181"/>
      <c r="C666" s="180"/>
      <c r="D666" s="181"/>
    </row>
    <row r="667" spans="1:4">
      <c r="A667" s="180"/>
      <c r="B667" s="181"/>
      <c r="C667" s="180"/>
      <c r="D667" s="181"/>
    </row>
    <row r="668" spans="1:4">
      <c r="A668" s="180"/>
      <c r="B668" s="181"/>
      <c r="C668" s="180"/>
      <c r="D668" s="181"/>
    </row>
    <row r="669" spans="1:4">
      <c r="A669" s="180"/>
      <c r="B669" s="181"/>
      <c r="C669" s="180"/>
      <c r="D669" s="181"/>
    </row>
    <row r="670" spans="1:4">
      <c r="A670" s="180"/>
      <c r="B670" s="181"/>
      <c r="C670" s="180"/>
      <c r="D670" s="181"/>
    </row>
    <row r="671" spans="1:4">
      <c r="A671" s="180"/>
      <c r="B671" s="181"/>
      <c r="C671" s="180"/>
      <c r="D671" s="181"/>
    </row>
    <row r="672" spans="1:4">
      <c r="A672" s="180"/>
      <c r="B672" s="181"/>
      <c r="C672" s="180"/>
      <c r="D672" s="181"/>
    </row>
    <row r="673" spans="1:4">
      <c r="A673" s="180"/>
      <c r="B673" s="181"/>
      <c r="C673" s="180"/>
      <c r="D673" s="181"/>
    </row>
    <row r="674" spans="1:4">
      <c r="A674" s="180"/>
      <c r="B674" s="181"/>
      <c r="C674" s="180"/>
      <c r="D674" s="181"/>
    </row>
    <row r="675" spans="1:4">
      <c r="A675" s="180"/>
      <c r="B675" s="181"/>
      <c r="C675" s="180"/>
      <c r="D675" s="181"/>
    </row>
    <row r="676" spans="1:4">
      <c r="A676" s="180"/>
      <c r="B676" s="181"/>
      <c r="C676" s="180"/>
      <c r="D676" s="181"/>
    </row>
    <row r="677" spans="1:4">
      <c r="A677" s="180"/>
      <c r="B677" s="181"/>
      <c r="C677" s="180"/>
      <c r="D677" s="181"/>
    </row>
    <row r="678" spans="1:4">
      <c r="A678" s="180"/>
      <c r="B678" s="181"/>
      <c r="C678" s="180"/>
      <c r="D678" s="181"/>
    </row>
    <row r="679" spans="1:4">
      <c r="A679" s="180"/>
      <c r="B679" s="181"/>
      <c r="C679" s="180"/>
      <c r="D679" s="181"/>
    </row>
    <row r="680" spans="1:4">
      <c r="A680" s="180"/>
      <c r="B680" s="181"/>
      <c r="C680" s="180"/>
      <c r="D680" s="181"/>
    </row>
    <row r="681" spans="1:4">
      <c r="A681" s="180"/>
      <c r="B681" s="181"/>
      <c r="C681" s="180"/>
      <c r="D681" s="181"/>
    </row>
    <row r="682" spans="1:4">
      <c r="A682" s="180"/>
      <c r="B682" s="181"/>
      <c r="C682" s="180"/>
      <c r="D682" s="181"/>
    </row>
    <row r="683" spans="1:4">
      <c r="A683" s="180"/>
      <c r="B683" s="181"/>
      <c r="C683" s="180"/>
      <c r="D683" s="181"/>
    </row>
    <row r="684" spans="1:4">
      <c r="A684" s="180"/>
      <c r="B684" s="181"/>
      <c r="C684" s="180"/>
      <c r="D684" s="181"/>
    </row>
    <row r="685" spans="1:4">
      <c r="A685" s="180"/>
      <c r="B685" s="181"/>
      <c r="C685" s="180"/>
      <c r="D685" s="181"/>
    </row>
    <row r="686" spans="1:4">
      <c r="A686" s="180"/>
      <c r="B686" s="181"/>
      <c r="C686" s="180"/>
      <c r="D686" s="181"/>
    </row>
    <row r="687" spans="1:4">
      <c r="A687" s="180"/>
      <c r="B687" s="181"/>
      <c r="C687" s="180"/>
      <c r="D687" s="181"/>
    </row>
    <row r="688" spans="1:4">
      <c r="A688" s="180"/>
      <c r="B688" s="181"/>
      <c r="C688" s="180"/>
      <c r="D688" s="181"/>
    </row>
    <row r="689" spans="1:4">
      <c r="A689" s="180"/>
      <c r="B689" s="181"/>
      <c r="C689" s="180"/>
      <c r="D689" s="181"/>
    </row>
    <row r="690" spans="1:4">
      <c r="A690" s="180"/>
      <c r="B690" s="181"/>
      <c r="C690" s="180"/>
      <c r="D690" s="181"/>
    </row>
    <row r="691" spans="1:4">
      <c r="A691" s="180"/>
      <c r="B691" s="181"/>
      <c r="C691" s="180"/>
      <c r="D691" s="181"/>
    </row>
    <row r="692" spans="1:4">
      <c r="A692" s="180"/>
      <c r="B692" s="181"/>
      <c r="C692" s="180"/>
      <c r="D692" s="181"/>
    </row>
    <row r="693" spans="1:4">
      <c r="A693" s="180"/>
      <c r="B693" s="181"/>
      <c r="C693" s="180"/>
      <c r="D693" s="181"/>
    </row>
    <row r="694" spans="1:4">
      <c r="A694" s="180"/>
      <c r="B694" s="181"/>
      <c r="C694" s="180"/>
      <c r="D694" s="181"/>
    </row>
    <row r="695" spans="1:4">
      <c r="A695" s="180"/>
      <c r="B695" s="181"/>
      <c r="C695" s="180"/>
      <c r="D695" s="181"/>
    </row>
    <row r="696" spans="1:4">
      <c r="A696" s="180"/>
      <c r="B696" s="181"/>
      <c r="C696" s="180"/>
      <c r="D696" s="181"/>
    </row>
    <row r="697" spans="1:4">
      <c r="A697" s="180"/>
      <c r="B697" s="181"/>
      <c r="C697" s="180"/>
      <c r="D697" s="181"/>
    </row>
    <row r="698" spans="1:4">
      <c r="A698" s="180"/>
      <c r="B698" s="181"/>
      <c r="C698" s="180"/>
      <c r="D698" s="181"/>
    </row>
    <row r="699" spans="1:4">
      <c r="A699" s="180"/>
      <c r="B699" s="181"/>
      <c r="C699" s="180"/>
      <c r="D699" s="181"/>
    </row>
    <row r="700" spans="1:4">
      <c r="A700" s="180"/>
      <c r="B700" s="181"/>
      <c r="C700" s="180"/>
      <c r="D700" s="181"/>
    </row>
    <row r="701" spans="1:4">
      <c r="A701" s="180"/>
      <c r="B701" s="181"/>
      <c r="C701" s="180"/>
      <c r="D701" s="181"/>
    </row>
    <row r="702" spans="1:4">
      <c r="A702" s="180"/>
      <c r="B702" s="181"/>
      <c r="C702" s="180"/>
      <c r="D702" s="181"/>
    </row>
    <row r="703" spans="1:4">
      <c r="A703" s="180"/>
      <c r="B703" s="181"/>
      <c r="C703" s="180"/>
      <c r="D703" s="181"/>
    </row>
    <row r="704" spans="1:4">
      <c r="A704" s="180"/>
      <c r="B704" s="181"/>
      <c r="C704" s="180"/>
      <c r="D704" s="181"/>
    </row>
    <row r="705" spans="1:4">
      <c r="A705" s="180"/>
      <c r="B705" s="181"/>
      <c r="C705" s="180"/>
      <c r="D705" s="181"/>
    </row>
    <row r="706" spans="1:4">
      <c r="A706" s="180"/>
      <c r="B706" s="181"/>
      <c r="C706" s="180"/>
      <c r="D706" s="181"/>
    </row>
    <row r="707" spans="1:4">
      <c r="A707" s="180"/>
      <c r="B707" s="181"/>
      <c r="C707" s="180"/>
      <c r="D707" s="181"/>
    </row>
    <row r="708" spans="1:4">
      <c r="A708" s="180"/>
      <c r="B708" s="181"/>
      <c r="C708" s="180"/>
      <c r="D708" s="181"/>
    </row>
    <row r="709" spans="1:4">
      <c r="A709" s="180"/>
      <c r="B709" s="181"/>
      <c r="C709" s="180"/>
      <c r="D709" s="181"/>
    </row>
    <row r="710" spans="1:4">
      <c r="A710" s="180"/>
      <c r="B710" s="181"/>
      <c r="C710" s="180"/>
      <c r="D710" s="181"/>
    </row>
    <row r="711" spans="1:4">
      <c r="A711" s="180"/>
      <c r="B711" s="181"/>
      <c r="C711" s="180"/>
      <c r="D711" s="181"/>
    </row>
    <row r="712" spans="1:4">
      <c r="A712" s="180"/>
      <c r="B712" s="181"/>
      <c r="C712" s="180"/>
      <c r="D712" s="181"/>
    </row>
    <row r="713" spans="1:4">
      <c r="A713" s="180"/>
      <c r="B713" s="181"/>
      <c r="C713" s="180"/>
      <c r="D713" s="181"/>
    </row>
    <row r="714" spans="1:4">
      <c r="A714" s="180"/>
      <c r="B714" s="181"/>
      <c r="C714" s="180"/>
      <c r="D714" s="181"/>
    </row>
    <row r="715" spans="1:4">
      <c r="A715" s="180"/>
      <c r="B715" s="181"/>
      <c r="C715" s="180"/>
      <c r="D715" s="181"/>
    </row>
    <row r="716" spans="1:4">
      <c r="A716" s="180"/>
      <c r="B716" s="181"/>
      <c r="C716" s="180"/>
      <c r="D716" s="181"/>
    </row>
    <row r="717" spans="1:4">
      <c r="A717" s="180"/>
      <c r="B717" s="181"/>
      <c r="C717" s="180"/>
      <c r="D717" s="181"/>
    </row>
    <row r="718" spans="1:4">
      <c r="A718" s="180"/>
      <c r="B718" s="181"/>
      <c r="C718" s="180"/>
      <c r="D718" s="181"/>
    </row>
    <row r="719" spans="1:4">
      <c r="A719" s="180"/>
      <c r="B719" s="181"/>
      <c r="C719" s="180"/>
      <c r="D719" s="181"/>
    </row>
    <row r="720" spans="1:4">
      <c r="A720" s="180"/>
      <c r="B720" s="181"/>
      <c r="C720" s="180"/>
      <c r="D720" s="181"/>
    </row>
    <row r="721" spans="1:4">
      <c r="A721" s="180"/>
      <c r="B721" s="181"/>
      <c r="C721" s="180"/>
      <c r="D721" s="181"/>
    </row>
    <row r="722" spans="1:4">
      <c r="A722" s="180"/>
      <c r="B722" s="181"/>
      <c r="C722" s="180"/>
      <c r="D722" s="181"/>
    </row>
    <row r="723" spans="1:4">
      <c r="A723" s="180"/>
      <c r="B723" s="181"/>
      <c r="C723" s="180"/>
      <c r="D723" s="181"/>
    </row>
    <row r="724" spans="1:4">
      <c r="A724" s="180"/>
      <c r="B724" s="181"/>
      <c r="C724" s="180"/>
      <c r="D724" s="181"/>
    </row>
    <row r="725" spans="1:4">
      <c r="A725" s="180"/>
      <c r="B725" s="181"/>
      <c r="C725" s="180"/>
      <c r="D725" s="181"/>
    </row>
    <row r="726" spans="1:4">
      <c r="A726" s="180"/>
      <c r="B726" s="181"/>
      <c r="C726" s="180"/>
      <c r="D726" s="181"/>
    </row>
    <row r="727" spans="1:4">
      <c r="A727" s="180"/>
      <c r="B727" s="181"/>
      <c r="C727" s="180"/>
      <c r="D727" s="181"/>
    </row>
    <row r="728" spans="1:4">
      <c r="A728" s="180"/>
      <c r="B728" s="181"/>
      <c r="C728" s="180"/>
      <c r="D728" s="181"/>
    </row>
    <row r="729" spans="1:4">
      <c r="A729" s="180"/>
      <c r="B729" s="181"/>
      <c r="C729" s="180"/>
      <c r="D729" s="181"/>
    </row>
    <row r="730" spans="1:4">
      <c r="A730" s="180"/>
      <c r="B730" s="181"/>
      <c r="C730" s="180"/>
      <c r="D730" s="181"/>
    </row>
    <row r="731" spans="1:4">
      <c r="A731" s="180"/>
      <c r="B731" s="181"/>
      <c r="C731" s="180"/>
      <c r="D731" s="181"/>
    </row>
    <row r="732" spans="1:4">
      <c r="A732" s="180"/>
      <c r="B732" s="181"/>
      <c r="C732" s="180"/>
      <c r="D732" s="181"/>
    </row>
    <row r="733" spans="1:4">
      <c r="A733" s="180"/>
      <c r="B733" s="181"/>
      <c r="C733" s="180"/>
      <c r="D733" s="181"/>
    </row>
    <row r="734" spans="1:4">
      <c r="A734" s="180"/>
      <c r="B734" s="181"/>
      <c r="C734" s="180"/>
      <c r="D734" s="181"/>
    </row>
    <row r="735" spans="1:4">
      <c r="A735" s="180"/>
      <c r="B735" s="181"/>
      <c r="C735" s="180"/>
      <c r="D735" s="181"/>
    </row>
    <row r="736" spans="1:4">
      <c r="A736" s="180"/>
      <c r="B736" s="181"/>
      <c r="C736" s="180"/>
      <c r="D736" s="181"/>
    </row>
    <row r="737" spans="1:4">
      <c r="A737" s="180"/>
      <c r="B737" s="181"/>
      <c r="C737" s="180"/>
      <c r="D737" s="181"/>
    </row>
    <row r="738" spans="1:4">
      <c r="A738" s="180"/>
      <c r="B738" s="181"/>
      <c r="C738" s="180"/>
      <c r="D738" s="181"/>
    </row>
    <row r="739" spans="1:4">
      <c r="A739" s="180"/>
      <c r="B739" s="181"/>
      <c r="C739" s="180"/>
      <c r="D739" s="181"/>
    </row>
    <row r="740" spans="1:4">
      <c r="A740" s="180"/>
      <c r="B740" s="181"/>
      <c r="C740" s="180"/>
      <c r="D740" s="181"/>
    </row>
    <row r="741" spans="1:4">
      <c r="A741" s="180"/>
      <c r="B741" s="181"/>
      <c r="C741" s="180"/>
      <c r="D741" s="181"/>
    </row>
    <row r="742" spans="1:4">
      <c r="A742" s="180"/>
      <c r="B742" s="181"/>
      <c r="C742" s="180"/>
      <c r="D742" s="181"/>
    </row>
    <row r="743" spans="1:4">
      <c r="A743" s="180"/>
      <c r="B743" s="181"/>
      <c r="C743" s="180"/>
      <c r="D743" s="181"/>
    </row>
    <row r="744" spans="1:4">
      <c r="A744" s="180"/>
      <c r="B744" s="181"/>
      <c r="C744" s="180"/>
      <c r="D744" s="181"/>
    </row>
    <row r="745" spans="1:4">
      <c r="A745" s="180"/>
      <c r="B745" s="181"/>
      <c r="C745" s="180"/>
      <c r="D745" s="181"/>
    </row>
    <row r="746" spans="1:4">
      <c r="A746" s="180"/>
      <c r="B746" s="181"/>
      <c r="C746" s="180"/>
      <c r="D746" s="181"/>
    </row>
    <row r="747" spans="1:4">
      <c r="A747" s="180"/>
      <c r="B747" s="181"/>
      <c r="C747" s="180"/>
      <c r="D747" s="181"/>
    </row>
    <row r="748" spans="1:4">
      <c r="A748" s="180"/>
      <c r="B748" s="181"/>
      <c r="C748" s="180"/>
      <c r="D748" s="181"/>
    </row>
    <row r="749" spans="1:4">
      <c r="A749" s="180"/>
      <c r="B749" s="181"/>
      <c r="C749" s="180"/>
      <c r="D749" s="181"/>
    </row>
    <row r="750" spans="1:4">
      <c r="A750" s="180"/>
      <c r="B750" s="181"/>
      <c r="C750" s="180"/>
      <c r="D750" s="181"/>
    </row>
    <row r="751" spans="1:4">
      <c r="A751" s="180"/>
      <c r="B751" s="181"/>
      <c r="C751" s="180"/>
      <c r="D751" s="181"/>
    </row>
    <row r="752" spans="1:4">
      <c r="A752" s="180"/>
      <c r="B752" s="181"/>
      <c r="C752" s="180"/>
      <c r="D752" s="181"/>
    </row>
    <row r="753" spans="1:4">
      <c r="A753" s="180"/>
      <c r="B753" s="181"/>
      <c r="C753" s="180"/>
      <c r="D753" s="181"/>
    </row>
    <row r="754" spans="1:4">
      <c r="A754" s="180"/>
      <c r="B754" s="181"/>
      <c r="C754" s="180"/>
      <c r="D754" s="181"/>
    </row>
    <row r="755" spans="1:4">
      <c r="A755" s="180"/>
      <c r="B755" s="181"/>
      <c r="C755" s="180"/>
      <c r="D755" s="181"/>
    </row>
    <row r="756" spans="1:4">
      <c r="A756" s="180"/>
      <c r="B756" s="181"/>
      <c r="C756" s="180"/>
      <c r="D756" s="181"/>
    </row>
    <row r="757" spans="1:4">
      <c r="A757" s="180"/>
      <c r="B757" s="181"/>
      <c r="C757" s="180"/>
      <c r="D757" s="181"/>
    </row>
    <row r="758" spans="1:4">
      <c r="A758" s="180"/>
      <c r="B758" s="181"/>
      <c r="C758" s="180"/>
      <c r="D758" s="181"/>
    </row>
    <row r="759" spans="1:4">
      <c r="A759" s="180"/>
      <c r="B759" s="181"/>
      <c r="C759" s="180"/>
      <c r="D759" s="181"/>
    </row>
    <row r="760" spans="1:4">
      <c r="A760" s="180"/>
      <c r="B760" s="181"/>
      <c r="C760" s="180"/>
      <c r="D760" s="181"/>
    </row>
    <row r="761" spans="1:4">
      <c r="A761" s="180"/>
      <c r="B761" s="181"/>
      <c r="C761" s="180"/>
      <c r="D761" s="181"/>
    </row>
    <row r="762" spans="1:4">
      <c r="A762" s="180"/>
      <c r="B762" s="181"/>
      <c r="C762" s="180"/>
      <c r="D762" s="181"/>
    </row>
    <row r="763" spans="1:4">
      <c r="A763" s="180"/>
      <c r="B763" s="181"/>
      <c r="C763" s="180"/>
      <c r="D763" s="181"/>
    </row>
    <row r="764" spans="1:4">
      <c r="A764" s="180"/>
      <c r="B764" s="181"/>
      <c r="C764" s="180"/>
      <c r="D764" s="181"/>
    </row>
    <row r="765" spans="1:4">
      <c r="A765" s="180"/>
      <c r="B765" s="181"/>
      <c r="C765" s="180"/>
      <c r="D765" s="181"/>
    </row>
    <row r="766" spans="1:4">
      <c r="A766" s="180"/>
      <c r="B766" s="181"/>
      <c r="C766" s="180"/>
      <c r="D766" s="181"/>
    </row>
    <row r="767" spans="1:4">
      <c r="A767" s="180"/>
      <c r="B767" s="181"/>
      <c r="C767" s="180"/>
      <c r="D767" s="181"/>
    </row>
    <row r="768" spans="1:4">
      <c r="A768" s="180"/>
      <c r="B768" s="181"/>
      <c r="C768" s="180"/>
      <c r="D768" s="181"/>
    </row>
    <row r="769" spans="1:4">
      <c r="A769" s="180"/>
      <c r="B769" s="181"/>
      <c r="C769" s="180"/>
      <c r="D769" s="181"/>
    </row>
    <row r="770" spans="1:4">
      <c r="A770" s="180"/>
      <c r="B770" s="181"/>
      <c r="C770" s="180"/>
      <c r="D770" s="181"/>
    </row>
    <row r="771" spans="1:4">
      <c r="A771" s="180"/>
      <c r="B771" s="181"/>
      <c r="C771" s="180"/>
      <c r="D771" s="181"/>
    </row>
    <row r="772" spans="1:4">
      <c r="A772" s="180"/>
      <c r="B772" s="181"/>
      <c r="C772" s="180"/>
      <c r="D772" s="181"/>
    </row>
    <row r="773" spans="1:4">
      <c r="A773" s="180"/>
      <c r="B773" s="181"/>
      <c r="C773" s="180"/>
      <c r="D773" s="181"/>
    </row>
    <row r="774" spans="1:4">
      <c r="A774" s="180"/>
      <c r="B774" s="181"/>
      <c r="C774" s="180"/>
      <c r="D774" s="181"/>
    </row>
    <row r="775" spans="1:4">
      <c r="A775" s="180"/>
      <c r="B775" s="181"/>
      <c r="C775" s="180"/>
      <c r="D775" s="181"/>
    </row>
    <row r="776" spans="1:4">
      <c r="A776" s="180"/>
      <c r="B776" s="181"/>
      <c r="C776" s="180"/>
      <c r="D776" s="181"/>
    </row>
    <row r="777" spans="1:4">
      <c r="A777" s="180"/>
      <c r="B777" s="181"/>
      <c r="C777" s="180"/>
      <c r="D777" s="181"/>
    </row>
    <row r="778" spans="1:4">
      <c r="A778" s="180"/>
      <c r="B778" s="181"/>
      <c r="C778" s="180"/>
      <c r="D778" s="181"/>
    </row>
    <row r="779" spans="1:4">
      <c r="A779" s="180"/>
      <c r="B779" s="181"/>
      <c r="C779" s="180"/>
      <c r="D779" s="181"/>
    </row>
    <row r="780" spans="1:4">
      <c r="A780" s="180"/>
      <c r="B780" s="181"/>
      <c r="C780" s="180"/>
      <c r="D780" s="181"/>
    </row>
    <row r="781" spans="1:4">
      <c r="A781" s="180"/>
      <c r="B781" s="181"/>
      <c r="C781" s="180"/>
      <c r="D781" s="181"/>
    </row>
    <row r="782" spans="1:4">
      <c r="A782" s="180"/>
      <c r="B782" s="181"/>
      <c r="C782" s="180"/>
      <c r="D782" s="181"/>
    </row>
    <row r="783" spans="1:4">
      <c r="A783" s="180"/>
      <c r="B783" s="181"/>
      <c r="C783" s="180"/>
      <c r="D783" s="181"/>
    </row>
    <row r="784" spans="1:4">
      <c r="A784" s="180"/>
      <c r="B784" s="181"/>
      <c r="C784" s="180"/>
      <c r="D784" s="181"/>
    </row>
    <row r="785" spans="1:4">
      <c r="A785" s="180"/>
      <c r="B785" s="181"/>
      <c r="C785" s="180"/>
      <c r="D785" s="181"/>
    </row>
    <row r="786" spans="1:4">
      <c r="A786" s="180"/>
      <c r="B786" s="181"/>
      <c r="C786" s="180"/>
      <c r="D786" s="181"/>
    </row>
    <row r="787" spans="1:4">
      <c r="A787" s="180"/>
      <c r="B787" s="181"/>
      <c r="C787" s="180"/>
      <c r="D787" s="181"/>
    </row>
    <row r="788" spans="1:4">
      <c r="A788" s="180"/>
      <c r="B788" s="181"/>
      <c r="C788" s="180"/>
      <c r="D788" s="181"/>
    </row>
    <row r="789" spans="1:4">
      <c r="A789" s="180"/>
      <c r="B789" s="181"/>
      <c r="C789" s="180"/>
      <c r="D789" s="181"/>
    </row>
    <row r="790" spans="1:4">
      <c r="A790" s="180"/>
      <c r="B790" s="181"/>
      <c r="C790" s="180"/>
      <c r="D790" s="181"/>
    </row>
    <row r="791" spans="1:4">
      <c r="A791" s="180"/>
      <c r="B791" s="181"/>
      <c r="C791" s="180"/>
      <c r="D791" s="181"/>
    </row>
    <row r="792" spans="1:4">
      <c r="A792" s="180"/>
      <c r="B792" s="181"/>
      <c r="C792" s="180"/>
      <c r="D792" s="181"/>
    </row>
    <row r="793" spans="1:4">
      <c r="A793" s="180"/>
      <c r="B793" s="181"/>
      <c r="C793" s="180"/>
      <c r="D793" s="181"/>
    </row>
    <row r="794" spans="1:4">
      <c r="A794" s="180"/>
      <c r="B794" s="181"/>
      <c r="C794" s="180"/>
      <c r="D794" s="181"/>
    </row>
    <row r="795" spans="1:4">
      <c r="A795" s="180"/>
      <c r="B795" s="181"/>
      <c r="C795" s="180"/>
      <c r="D795" s="181"/>
    </row>
    <row r="796" spans="1:4">
      <c r="A796" s="180"/>
      <c r="B796" s="181"/>
      <c r="C796" s="180"/>
      <c r="D796" s="181"/>
    </row>
    <row r="797" spans="1:4">
      <c r="A797" s="180"/>
      <c r="B797" s="181"/>
      <c r="C797" s="180"/>
      <c r="D797" s="181"/>
    </row>
    <row r="798" spans="1:4">
      <c r="A798" s="180"/>
      <c r="B798" s="181"/>
      <c r="C798" s="180"/>
      <c r="D798" s="181"/>
    </row>
    <row r="799" spans="1:4">
      <c r="A799" s="180"/>
      <c r="B799" s="181"/>
      <c r="C799" s="180"/>
      <c r="D799" s="181"/>
    </row>
    <row r="800" spans="1:4">
      <c r="A800" s="180"/>
      <c r="B800" s="181"/>
      <c r="C800" s="180"/>
      <c r="D800" s="181"/>
    </row>
    <row r="801" spans="1:4">
      <c r="A801" s="180"/>
      <c r="B801" s="181"/>
      <c r="C801" s="180"/>
      <c r="D801" s="181"/>
    </row>
    <row r="802" spans="1:4">
      <c r="A802" s="180"/>
      <c r="B802" s="181"/>
      <c r="C802" s="180"/>
      <c r="D802" s="181"/>
    </row>
    <row r="803" spans="1:4">
      <c r="A803" s="180"/>
      <c r="B803" s="181"/>
      <c r="C803" s="180"/>
      <c r="D803" s="181"/>
    </row>
    <row r="804" spans="1:4">
      <c r="A804" s="180"/>
      <c r="B804" s="181"/>
      <c r="C804" s="180"/>
      <c r="D804" s="181"/>
    </row>
    <row r="805" spans="1:4">
      <c r="A805" s="180"/>
      <c r="B805" s="181"/>
      <c r="C805" s="180"/>
      <c r="D805" s="181"/>
    </row>
    <row r="806" spans="1:4">
      <c r="A806" s="180"/>
      <c r="B806" s="181"/>
      <c r="C806" s="180"/>
      <c r="D806" s="181"/>
    </row>
    <row r="807" spans="1:4">
      <c r="A807" s="180"/>
      <c r="B807" s="181"/>
      <c r="C807" s="180"/>
      <c r="D807" s="181"/>
    </row>
    <row r="808" spans="1:4">
      <c r="A808" s="180"/>
      <c r="B808" s="181"/>
      <c r="C808" s="180"/>
      <c r="D808" s="181"/>
    </row>
    <row r="809" spans="1:4">
      <c r="A809" s="180"/>
      <c r="B809" s="181"/>
      <c r="C809" s="180"/>
      <c r="D809" s="181"/>
    </row>
    <row r="810" spans="1:4">
      <c r="A810" s="180"/>
      <c r="B810" s="181"/>
      <c r="C810" s="180"/>
      <c r="D810" s="181"/>
    </row>
    <row r="811" spans="1:4">
      <c r="A811" s="180"/>
      <c r="B811" s="181"/>
      <c r="C811" s="180"/>
      <c r="D811" s="181"/>
    </row>
    <row r="812" spans="1:4">
      <c r="A812" s="180"/>
      <c r="B812" s="181"/>
      <c r="C812" s="180"/>
      <c r="D812" s="181"/>
    </row>
    <row r="813" spans="1:4">
      <c r="A813" s="180"/>
      <c r="B813" s="181"/>
      <c r="C813" s="180"/>
      <c r="D813" s="181"/>
    </row>
    <row r="814" spans="1:4">
      <c r="A814" s="180"/>
      <c r="B814" s="181"/>
      <c r="C814" s="180"/>
      <c r="D814" s="181"/>
    </row>
    <row r="815" spans="1:4">
      <c r="A815" s="180"/>
      <c r="B815" s="181"/>
      <c r="C815" s="180"/>
      <c r="D815" s="181"/>
    </row>
    <row r="816" spans="1:4">
      <c r="A816" s="180"/>
      <c r="B816" s="181"/>
      <c r="C816" s="180"/>
      <c r="D816" s="181"/>
    </row>
    <row r="817" spans="1:4">
      <c r="A817" s="180"/>
      <c r="B817" s="181"/>
      <c r="C817" s="180"/>
      <c r="D817" s="181"/>
    </row>
    <row r="818" spans="1:4">
      <c r="A818" s="180"/>
      <c r="B818" s="181"/>
      <c r="C818" s="180"/>
      <c r="D818" s="181"/>
    </row>
    <row r="819" spans="1:4">
      <c r="A819" s="180"/>
      <c r="B819" s="181"/>
      <c r="C819" s="180"/>
      <c r="D819" s="181"/>
    </row>
    <row r="820" spans="1:4">
      <c r="A820" s="180"/>
      <c r="B820" s="181"/>
      <c r="C820" s="180"/>
      <c r="D820" s="181"/>
    </row>
    <row r="821" spans="1:4">
      <c r="A821" s="180"/>
      <c r="B821" s="181"/>
      <c r="C821" s="180"/>
      <c r="D821" s="181"/>
    </row>
    <row r="822" spans="1:4">
      <c r="A822" s="180"/>
      <c r="B822" s="181"/>
      <c r="C822" s="180"/>
      <c r="D822" s="181"/>
    </row>
    <row r="823" spans="1:4">
      <c r="A823" s="180"/>
      <c r="B823" s="181"/>
      <c r="C823" s="180"/>
      <c r="D823" s="181"/>
    </row>
    <row r="824" spans="1:4">
      <c r="A824" s="180"/>
      <c r="B824" s="181"/>
      <c r="C824" s="180"/>
      <c r="D824" s="181"/>
    </row>
    <row r="825" spans="1:4">
      <c r="A825" s="180"/>
      <c r="B825" s="181"/>
      <c r="C825" s="180"/>
      <c r="D825" s="181"/>
    </row>
    <row r="826" spans="1:4">
      <c r="A826" s="180"/>
      <c r="B826" s="181"/>
      <c r="C826" s="180"/>
      <c r="D826" s="181"/>
    </row>
    <row r="827" spans="1:4">
      <c r="A827" s="180"/>
      <c r="B827" s="181"/>
      <c r="C827" s="180"/>
      <c r="D827" s="181"/>
    </row>
    <row r="828" spans="1:4">
      <c r="A828" s="180"/>
      <c r="B828" s="181"/>
      <c r="C828" s="180"/>
      <c r="D828" s="181"/>
    </row>
    <row r="829" spans="1:4">
      <c r="A829" s="180"/>
      <c r="B829" s="181"/>
      <c r="C829" s="180"/>
      <c r="D829" s="181"/>
    </row>
    <row r="830" spans="1:4">
      <c r="A830" s="180"/>
      <c r="B830" s="181"/>
      <c r="C830" s="180"/>
      <c r="D830" s="181"/>
    </row>
    <row r="831" spans="1:4">
      <c r="A831" s="180"/>
      <c r="B831" s="181"/>
      <c r="C831" s="180"/>
      <c r="D831" s="181"/>
    </row>
    <row r="832" spans="1:4">
      <c r="A832" s="180"/>
      <c r="B832" s="181"/>
      <c r="C832" s="180"/>
      <c r="D832" s="181"/>
    </row>
    <row r="833" spans="1:4">
      <c r="A833" s="180"/>
      <c r="B833" s="181"/>
      <c r="C833" s="180"/>
      <c r="D833" s="181"/>
    </row>
    <row r="834" spans="1:4">
      <c r="A834" s="180"/>
      <c r="B834" s="181"/>
      <c r="C834" s="180"/>
      <c r="D834" s="181"/>
    </row>
    <row r="835" spans="1:4">
      <c r="A835" s="180"/>
      <c r="B835" s="181"/>
      <c r="C835" s="180"/>
      <c r="D835" s="181"/>
    </row>
    <row r="836" spans="1:4">
      <c r="A836" s="180"/>
      <c r="B836" s="181"/>
      <c r="C836" s="180"/>
      <c r="D836" s="181"/>
    </row>
    <row r="837" spans="1:4">
      <c r="A837" s="180"/>
      <c r="B837" s="181"/>
      <c r="C837" s="180"/>
      <c r="D837" s="181"/>
    </row>
    <row r="838" spans="1:4">
      <c r="A838" s="180"/>
      <c r="B838" s="181"/>
      <c r="C838" s="180"/>
      <c r="D838" s="181"/>
    </row>
    <row r="839" spans="1:4">
      <c r="A839" s="180"/>
      <c r="B839" s="181"/>
      <c r="C839" s="180"/>
      <c r="D839" s="181"/>
    </row>
    <row r="840" spans="1:4">
      <c r="A840" s="180"/>
      <c r="B840" s="181"/>
      <c r="C840" s="180"/>
      <c r="D840" s="181"/>
    </row>
    <row r="841" spans="1:4">
      <c r="A841" s="180"/>
      <c r="B841" s="181"/>
      <c r="C841" s="180"/>
      <c r="D841" s="181"/>
    </row>
    <row r="842" spans="1:4">
      <c r="A842" s="180"/>
      <c r="B842" s="181"/>
      <c r="C842" s="180"/>
      <c r="D842" s="181"/>
    </row>
    <row r="843" spans="1:4">
      <c r="A843" s="180"/>
      <c r="B843" s="181"/>
      <c r="C843" s="180"/>
      <c r="D843" s="181"/>
    </row>
    <row r="844" spans="1:4">
      <c r="A844" s="180"/>
      <c r="B844" s="181"/>
      <c r="C844" s="180"/>
      <c r="D844" s="181"/>
    </row>
    <row r="845" spans="1:4">
      <c r="A845" s="180"/>
      <c r="B845" s="181"/>
      <c r="C845" s="180"/>
      <c r="D845" s="181"/>
    </row>
    <row r="846" spans="1:4">
      <c r="A846" s="180"/>
      <c r="B846" s="181"/>
      <c r="C846" s="180"/>
      <c r="D846" s="181"/>
    </row>
  </sheetData>
  <mergeCells count="16">
    <mergeCell ref="L7:L8"/>
    <mergeCell ref="M3:O3"/>
    <mergeCell ref="L4:O4"/>
    <mergeCell ref="N7:N8"/>
    <mergeCell ref="O7:O8"/>
    <mergeCell ref="A5:L5"/>
    <mergeCell ref="A7:A8"/>
    <mergeCell ref="B7:B8"/>
    <mergeCell ref="C7:C8"/>
    <mergeCell ref="D7:D8"/>
    <mergeCell ref="M7:M8"/>
    <mergeCell ref="J7:J8"/>
    <mergeCell ref="K7:K8"/>
    <mergeCell ref="E7:E8"/>
    <mergeCell ref="F7:H7"/>
    <mergeCell ref="I7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Footer>&amp;R8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topLeftCell="A19" workbookViewId="0">
      <selection activeCell="H60" sqref="H60:H62"/>
    </sheetView>
  </sheetViews>
  <sheetFormatPr defaultRowHeight="12.75"/>
  <cols>
    <col min="1" max="1" width="5.140625" customWidth="1"/>
    <col min="2" max="2" width="5.28515625" customWidth="1"/>
    <col min="7" max="7" width="8.42578125" customWidth="1"/>
    <col min="8" max="8" width="11" bestFit="1" customWidth="1"/>
    <col min="9" max="9" width="10.42578125" customWidth="1"/>
    <col min="10" max="10" width="11" bestFit="1" customWidth="1"/>
    <col min="11" max="11" width="11.28515625" customWidth="1"/>
  </cols>
  <sheetData>
    <row r="1" spans="1:13">
      <c r="I1" t="s">
        <v>231</v>
      </c>
    </row>
    <row r="2" spans="1:13" ht="15">
      <c r="C2" s="184" t="s">
        <v>127</v>
      </c>
      <c r="D2" s="184"/>
      <c r="E2" s="184"/>
      <c r="F2" s="184"/>
      <c r="G2" s="184"/>
      <c r="H2" s="184"/>
      <c r="I2" s="184"/>
    </row>
    <row r="3" spans="1:13" ht="15">
      <c r="C3" s="184" t="s">
        <v>266</v>
      </c>
      <c r="D3" s="184"/>
      <c r="E3" s="184"/>
      <c r="F3" s="184"/>
      <c r="G3" s="184"/>
      <c r="H3" s="184"/>
      <c r="I3" s="184"/>
    </row>
    <row r="4" spans="1:13" ht="15">
      <c r="C4" s="184"/>
      <c r="D4" s="184" t="s">
        <v>284</v>
      </c>
      <c r="E4" s="184"/>
      <c r="F4" s="184"/>
      <c r="G4" s="184"/>
      <c r="H4" s="184"/>
      <c r="I4" s="184"/>
    </row>
    <row r="5" spans="1:13" ht="13.5" thickBot="1">
      <c r="A5" s="185" t="s">
        <v>128</v>
      </c>
      <c r="B5" s="185"/>
      <c r="J5" t="s">
        <v>11</v>
      </c>
    </row>
    <row r="6" spans="1:13">
      <c r="A6" s="185"/>
      <c r="B6" s="349"/>
      <c r="C6" s="350"/>
      <c r="D6" s="351"/>
      <c r="E6" s="351"/>
      <c r="F6" s="351"/>
      <c r="G6" s="351"/>
      <c r="H6" s="353"/>
      <c r="I6" s="351"/>
      <c r="J6" s="353"/>
      <c r="K6" s="354"/>
    </row>
    <row r="7" spans="1:13">
      <c r="A7" s="185"/>
      <c r="B7" s="355" t="s">
        <v>130</v>
      </c>
      <c r="C7" s="191" t="s">
        <v>131</v>
      </c>
      <c r="D7" s="185"/>
      <c r="E7" s="185"/>
      <c r="F7" s="185"/>
      <c r="G7" s="185"/>
      <c r="H7" s="190" t="s">
        <v>132</v>
      </c>
      <c r="I7" s="185" t="s">
        <v>133</v>
      </c>
      <c r="J7" s="190" t="s">
        <v>134</v>
      </c>
      <c r="K7" s="356"/>
    </row>
    <row r="8" spans="1:13" ht="76.5">
      <c r="A8" s="185"/>
      <c r="B8" s="355" t="s">
        <v>136</v>
      </c>
      <c r="C8" s="191"/>
      <c r="D8" s="185"/>
      <c r="E8" s="185"/>
      <c r="F8" s="185"/>
      <c r="G8" s="185"/>
      <c r="H8" s="190" t="s">
        <v>137</v>
      </c>
      <c r="I8" s="185" t="s">
        <v>134</v>
      </c>
      <c r="J8" s="190" t="s">
        <v>138</v>
      </c>
      <c r="K8" s="438" t="s">
        <v>244</v>
      </c>
    </row>
    <row r="9" spans="1:13">
      <c r="A9" s="185"/>
      <c r="B9" s="355"/>
      <c r="C9" s="191"/>
      <c r="D9" s="185"/>
      <c r="E9" s="185"/>
      <c r="F9" s="185"/>
      <c r="G9" s="185"/>
      <c r="H9" s="190" t="s">
        <v>285</v>
      </c>
      <c r="I9" s="185" t="s">
        <v>285</v>
      </c>
      <c r="J9" s="190"/>
      <c r="K9" s="439"/>
    </row>
    <row r="10" spans="1:13">
      <c r="A10" s="185"/>
      <c r="B10" s="358"/>
      <c r="C10" s="195"/>
      <c r="D10" s="196"/>
      <c r="E10" s="196"/>
      <c r="F10" s="196"/>
      <c r="G10" s="196"/>
      <c r="H10" s="190"/>
      <c r="I10" s="185"/>
      <c r="J10" s="190"/>
      <c r="K10" s="440"/>
      <c r="L10" s="185"/>
      <c r="M10" s="185"/>
    </row>
    <row r="11" spans="1:13" ht="13.5" thickBot="1">
      <c r="A11" s="185"/>
      <c r="B11" s="355"/>
      <c r="C11" s="198" t="s">
        <v>140</v>
      </c>
      <c r="D11" s="199"/>
      <c r="E11" s="199"/>
      <c r="F11" s="199"/>
      <c r="G11" s="199"/>
      <c r="H11" s="393">
        <f>SUM(H12,H25,H26,H27,H34,H38,H41,H47,H50,H56,H59)</f>
        <v>994158.79999999993</v>
      </c>
      <c r="I11" s="386">
        <f>SUM(I12,I25,I26,I27,I34,I38,I41,I47,I50,I56,I59)</f>
        <v>903113.20000000007</v>
      </c>
      <c r="J11" s="201">
        <f>I11/H11*100</f>
        <v>90.841945974828178</v>
      </c>
      <c r="K11" s="360">
        <f>I11-H11</f>
        <v>-91045.59999999986</v>
      </c>
      <c r="L11" s="185"/>
      <c r="M11" s="185"/>
    </row>
    <row r="12" spans="1:13" ht="13.5" thickBot="1">
      <c r="A12" s="185"/>
      <c r="B12" s="202" t="s">
        <v>141</v>
      </c>
      <c r="C12" s="203" t="s">
        <v>142</v>
      </c>
      <c r="D12" s="204"/>
      <c r="E12" s="204"/>
      <c r="F12" s="204"/>
      <c r="G12" s="204"/>
      <c r="H12" s="330">
        <f>SUM(H13:H24)</f>
        <v>84551</v>
      </c>
      <c r="I12" s="387">
        <f>SUM(I13:I24)</f>
        <v>80164.100000000006</v>
      </c>
      <c r="J12" s="218">
        <f>I12/H12*100</f>
        <v>94.811533867133463</v>
      </c>
      <c r="K12" s="219">
        <f>I12-H12</f>
        <v>-4386.8999999999942</v>
      </c>
      <c r="L12" s="185"/>
      <c r="M12" s="185"/>
    </row>
    <row r="13" spans="1:13">
      <c r="A13" s="185"/>
      <c r="B13" s="355"/>
      <c r="C13" s="191" t="s">
        <v>143</v>
      </c>
      <c r="D13" s="185"/>
      <c r="E13" s="185"/>
      <c r="F13" s="185"/>
      <c r="G13" s="185"/>
      <c r="H13" s="332"/>
      <c r="I13" s="232"/>
      <c r="J13" s="190"/>
      <c r="K13" s="356"/>
      <c r="L13" s="185"/>
      <c r="M13" s="185"/>
    </row>
    <row r="14" spans="1:13">
      <c r="A14" s="185"/>
      <c r="B14" s="361" t="s">
        <v>144</v>
      </c>
      <c r="C14" s="195" t="s">
        <v>145</v>
      </c>
      <c r="D14" s="196"/>
      <c r="E14" s="196"/>
      <c r="F14" s="196"/>
      <c r="G14" s="196"/>
      <c r="H14" s="331">
        <v>3548.5</v>
      </c>
      <c r="I14" s="388">
        <v>3548.5</v>
      </c>
      <c r="J14" s="209">
        <f>I14/H14*100</f>
        <v>100</v>
      </c>
      <c r="K14" s="362">
        <f>I14-H14</f>
        <v>0</v>
      </c>
      <c r="L14" s="185"/>
      <c r="M14" s="185"/>
    </row>
    <row r="15" spans="1:13">
      <c r="A15" s="185"/>
      <c r="B15" s="363"/>
      <c r="C15" s="187" t="s">
        <v>146</v>
      </c>
      <c r="D15" s="188"/>
      <c r="E15" s="188"/>
      <c r="F15" s="188"/>
      <c r="G15" s="188"/>
      <c r="H15" s="329"/>
      <c r="I15" s="389"/>
      <c r="J15" s="186"/>
      <c r="K15" s="364"/>
      <c r="L15" s="185"/>
      <c r="M15" s="250"/>
    </row>
    <row r="16" spans="1:13">
      <c r="A16" s="185"/>
      <c r="B16" s="365"/>
      <c r="C16" s="191" t="s">
        <v>147</v>
      </c>
      <c r="D16" s="185"/>
      <c r="E16" s="185"/>
      <c r="F16" s="185"/>
      <c r="G16" s="185"/>
      <c r="H16" s="332">
        <v>3410.4</v>
      </c>
      <c r="I16" s="232">
        <v>3207.9</v>
      </c>
      <c r="J16" s="212">
        <f>I16/H16*100</f>
        <v>94.062280084447565</v>
      </c>
      <c r="K16" s="366">
        <f>I16-H16</f>
        <v>-202.5</v>
      </c>
      <c r="L16" s="185"/>
      <c r="M16" s="185"/>
    </row>
    <row r="17" spans="1:13">
      <c r="A17" s="185"/>
      <c r="B17" s="361" t="s">
        <v>148</v>
      </c>
      <c r="C17" s="195" t="s">
        <v>149</v>
      </c>
      <c r="D17" s="196"/>
      <c r="E17" s="196"/>
      <c r="F17" s="196"/>
      <c r="G17" s="196"/>
      <c r="H17" s="331"/>
      <c r="I17" s="232"/>
      <c r="J17" s="220"/>
      <c r="K17" s="367"/>
      <c r="L17" s="185"/>
      <c r="M17" s="185"/>
    </row>
    <row r="18" spans="1:13">
      <c r="A18" s="185"/>
      <c r="B18" s="363"/>
      <c r="C18" s="187" t="s">
        <v>150</v>
      </c>
      <c r="D18" s="188"/>
      <c r="E18" s="188"/>
      <c r="F18" s="188"/>
      <c r="G18" s="188"/>
      <c r="H18" s="329"/>
      <c r="I18" s="389"/>
      <c r="J18" s="201"/>
      <c r="K18" s="360"/>
      <c r="L18" s="185"/>
      <c r="M18" s="185"/>
    </row>
    <row r="19" spans="1:13">
      <c r="A19" s="185"/>
      <c r="B19" s="361" t="s">
        <v>151</v>
      </c>
      <c r="C19" s="195" t="s">
        <v>152</v>
      </c>
      <c r="D19" s="196"/>
      <c r="E19" s="196"/>
      <c r="F19" s="196"/>
      <c r="G19" s="196"/>
      <c r="H19" s="331">
        <v>49107.3</v>
      </c>
      <c r="I19" s="388">
        <v>47453.5</v>
      </c>
      <c r="J19" s="209">
        <f t="shared" ref="J19:J60" si="0">I19/H19*100</f>
        <v>96.632272594909509</v>
      </c>
      <c r="K19" s="362">
        <f t="shared" ref="K19:K47" si="1">I19-H19</f>
        <v>-1653.8000000000029</v>
      </c>
      <c r="L19" s="185"/>
      <c r="M19" s="185"/>
    </row>
    <row r="20" spans="1:13">
      <c r="A20" s="185"/>
      <c r="B20" s="361" t="s">
        <v>217</v>
      </c>
      <c r="C20" s="215" t="s">
        <v>85</v>
      </c>
      <c r="D20" s="216"/>
      <c r="E20" s="216"/>
      <c r="F20" s="216"/>
      <c r="G20" s="216"/>
      <c r="H20" s="331">
        <v>10.1</v>
      </c>
      <c r="I20" s="388">
        <v>0.8</v>
      </c>
      <c r="J20" s="214">
        <f t="shared" ref="J20" si="2">I20/H20*100</f>
        <v>7.9207920792079207</v>
      </c>
      <c r="K20" s="369">
        <f t="shared" ref="K20" si="3">I20-H20</f>
        <v>-9.2999999999999989</v>
      </c>
      <c r="L20" s="185"/>
      <c r="M20" s="185"/>
    </row>
    <row r="21" spans="1:13">
      <c r="A21" s="185"/>
      <c r="B21" s="368" t="s">
        <v>153</v>
      </c>
      <c r="C21" s="191" t="s">
        <v>154</v>
      </c>
      <c r="D21" s="185"/>
      <c r="E21" s="185"/>
      <c r="F21" s="185"/>
      <c r="G21" s="185"/>
      <c r="H21" s="328">
        <v>2257.9</v>
      </c>
      <c r="I21" s="390">
        <v>2242.1</v>
      </c>
      <c r="J21" s="209">
        <f t="shared" si="0"/>
        <v>99.300234731387562</v>
      </c>
      <c r="K21" s="362">
        <f t="shared" si="1"/>
        <v>-15.800000000000182</v>
      </c>
      <c r="L21" s="185"/>
      <c r="M21" s="185"/>
    </row>
    <row r="22" spans="1:13">
      <c r="A22" s="185"/>
      <c r="B22" s="368" t="s">
        <v>155</v>
      </c>
      <c r="C22" s="215" t="s">
        <v>156</v>
      </c>
      <c r="D22" s="216"/>
      <c r="E22" s="216"/>
      <c r="F22" s="216"/>
      <c r="G22" s="216"/>
      <c r="H22" s="328">
        <v>0</v>
      </c>
      <c r="I22" s="390">
        <v>0</v>
      </c>
      <c r="J22" s="209"/>
      <c r="K22" s="362">
        <f t="shared" si="1"/>
        <v>0</v>
      </c>
      <c r="L22" s="185"/>
      <c r="M22" s="185"/>
    </row>
    <row r="23" spans="1:13">
      <c r="A23" s="185"/>
      <c r="B23" s="368" t="s">
        <v>157</v>
      </c>
      <c r="C23" s="215" t="s">
        <v>158</v>
      </c>
      <c r="D23" s="216"/>
      <c r="E23" s="216"/>
      <c r="F23" s="216"/>
      <c r="G23" s="216"/>
      <c r="H23" s="328">
        <v>1000</v>
      </c>
      <c r="I23" s="390">
        <v>0</v>
      </c>
      <c r="J23" s="251" t="s">
        <v>234</v>
      </c>
      <c r="K23" s="441" t="s">
        <v>234</v>
      </c>
      <c r="L23" s="185"/>
      <c r="M23" s="185"/>
    </row>
    <row r="24" spans="1:13" ht="13.5" thickBot="1">
      <c r="A24" s="185"/>
      <c r="B24" s="363" t="s">
        <v>159</v>
      </c>
      <c r="C24" s="187" t="s">
        <v>160</v>
      </c>
      <c r="D24" s="188"/>
      <c r="E24" s="188"/>
      <c r="F24" s="188"/>
      <c r="G24" s="188"/>
      <c r="H24" s="329">
        <v>25216.799999999999</v>
      </c>
      <c r="I24" s="389">
        <v>23711.3</v>
      </c>
      <c r="J24" s="201">
        <f t="shared" si="0"/>
        <v>94.029773801592583</v>
      </c>
      <c r="K24" s="360">
        <f t="shared" si="1"/>
        <v>-1505.5</v>
      </c>
      <c r="L24" s="185"/>
      <c r="M24" s="185"/>
    </row>
    <row r="25" spans="1:13" ht="13.5" thickBot="1">
      <c r="A25" s="185"/>
      <c r="B25" s="202" t="s">
        <v>161</v>
      </c>
      <c r="C25" s="203" t="s">
        <v>162</v>
      </c>
      <c r="D25" s="204"/>
      <c r="E25" s="204"/>
      <c r="F25" s="204"/>
      <c r="G25" s="204"/>
      <c r="H25" s="330">
        <v>1924.3</v>
      </c>
      <c r="I25" s="387">
        <v>1924.3</v>
      </c>
      <c r="J25" s="218">
        <f t="shared" si="0"/>
        <v>100</v>
      </c>
      <c r="K25" s="219">
        <f t="shared" si="1"/>
        <v>0</v>
      </c>
      <c r="L25" s="185"/>
      <c r="M25" s="185"/>
    </row>
    <row r="26" spans="1:13" ht="13.5" thickBot="1">
      <c r="A26" s="185"/>
      <c r="B26" s="202" t="s">
        <v>163</v>
      </c>
      <c r="C26" s="203" t="s">
        <v>164</v>
      </c>
      <c r="D26" s="204"/>
      <c r="E26" s="204"/>
      <c r="F26" s="204"/>
      <c r="G26" s="204"/>
      <c r="H26" s="330">
        <v>4543.3999999999996</v>
      </c>
      <c r="I26" s="387">
        <v>3293.2</v>
      </c>
      <c r="J26" s="218">
        <f t="shared" si="0"/>
        <v>72.483162389400007</v>
      </c>
      <c r="K26" s="219">
        <f t="shared" si="1"/>
        <v>-1250.1999999999998</v>
      </c>
      <c r="L26" s="185"/>
      <c r="M26" s="185"/>
    </row>
    <row r="27" spans="1:13" ht="13.5" thickBot="1">
      <c r="A27" s="185"/>
      <c r="B27" s="202" t="s">
        <v>165</v>
      </c>
      <c r="C27" s="203" t="s">
        <v>166</v>
      </c>
      <c r="D27" s="204"/>
      <c r="E27" s="204"/>
      <c r="F27" s="204"/>
      <c r="G27" s="204"/>
      <c r="H27" s="330">
        <f>SUM(H28:H33)</f>
        <v>85316.1</v>
      </c>
      <c r="I27" s="387">
        <f>SUM(I28:I33)</f>
        <v>54320.19999999999</v>
      </c>
      <c r="J27" s="218">
        <f t="shared" si="0"/>
        <v>63.669342597704279</v>
      </c>
      <c r="K27" s="219">
        <f t="shared" si="1"/>
        <v>-30995.900000000016</v>
      </c>
      <c r="L27" s="185"/>
      <c r="M27" s="185"/>
    </row>
    <row r="28" spans="1:13">
      <c r="A28" s="185"/>
      <c r="B28" s="363" t="s">
        <v>167</v>
      </c>
      <c r="C28" s="191" t="s">
        <v>79</v>
      </c>
      <c r="D28" s="185"/>
      <c r="E28" s="185"/>
      <c r="F28" s="185"/>
      <c r="G28" s="185"/>
      <c r="H28" s="329">
        <v>909</v>
      </c>
      <c r="I28" s="389">
        <v>829.4</v>
      </c>
      <c r="J28" s="201">
        <f t="shared" si="0"/>
        <v>91.243124312431249</v>
      </c>
      <c r="K28" s="360">
        <f t="shared" si="1"/>
        <v>-79.600000000000023</v>
      </c>
      <c r="L28" s="185"/>
      <c r="M28" s="185"/>
    </row>
    <row r="29" spans="1:13">
      <c r="A29" s="185"/>
      <c r="B29" s="363" t="s">
        <v>268</v>
      </c>
      <c r="C29" s="191" t="s">
        <v>267</v>
      </c>
      <c r="D29" s="185"/>
      <c r="E29" s="185"/>
      <c r="F29" s="185"/>
      <c r="G29" s="185"/>
      <c r="H29" s="329">
        <v>23097.7</v>
      </c>
      <c r="I29" s="389">
        <v>0</v>
      </c>
      <c r="J29" s="201">
        <f t="shared" si="0"/>
        <v>0</v>
      </c>
      <c r="K29" s="360">
        <f t="shared" si="1"/>
        <v>-23097.7</v>
      </c>
      <c r="L29" s="185"/>
      <c r="M29" s="185"/>
    </row>
    <row r="30" spans="1:13">
      <c r="A30" s="185"/>
      <c r="B30" s="368" t="s">
        <v>168</v>
      </c>
      <c r="C30" s="215" t="s">
        <v>80</v>
      </c>
      <c r="D30" s="216"/>
      <c r="E30" s="216"/>
      <c r="F30" s="216"/>
      <c r="G30" s="216"/>
      <c r="H30" s="328">
        <v>2170</v>
      </c>
      <c r="I30" s="390">
        <v>1187.8</v>
      </c>
      <c r="J30" s="214">
        <f t="shared" si="0"/>
        <v>54.737327188940085</v>
      </c>
      <c r="K30" s="369">
        <f t="shared" si="1"/>
        <v>-982.2</v>
      </c>
      <c r="L30" s="185"/>
      <c r="M30" s="185"/>
    </row>
    <row r="31" spans="1:13">
      <c r="A31" s="185"/>
      <c r="B31" s="368" t="s">
        <v>169</v>
      </c>
      <c r="C31" s="215" t="s">
        <v>109</v>
      </c>
      <c r="D31" s="216"/>
      <c r="E31" s="216"/>
      <c r="F31" s="216"/>
      <c r="G31" s="216"/>
      <c r="H31" s="328">
        <v>48041.3</v>
      </c>
      <c r="I31" s="390">
        <v>41378.6</v>
      </c>
      <c r="J31" s="214">
        <f t="shared" si="0"/>
        <v>86.131307853867384</v>
      </c>
      <c r="K31" s="369">
        <f t="shared" si="1"/>
        <v>-6662.7000000000044</v>
      </c>
      <c r="L31" s="185"/>
      <c r="M31" s="185"/>
    </row>
    <row r="32" spans="1:13">
      <c r="A32" s="185"/>
      <c r="B32" s="363" t="s">
        <v>245</v>
      </c>
      <c r="C32" s="187" t="s">
        <v>237</v>
      </c>
      <c r="D32" s="188"/>
      <c r="E32" s="188"/>
      <c r="F32" s="188"/>
      <c r="G32" s="188"/>
      <c r="H32" s="328">
        <v>10700</v>
      </c>
      <c r="I32" s="389">
        <v>10526.3</v>
      </c>
      <c r="J32" s="251" t="s">
        <v>234</v>
      </c>
      <c r="K32" s="360">
        <f t="shared" si="1"/>
        <v>-173.70000000000073</v>
      </c>
      <c r="L32" s="185"/>
      <c r="M32" s="185"/>
    </row>
    <row r="33" spans="1:13" ht="13.5" thickBot="1">
      <c r="A33" s="185"/>
      <c r="B33" s="363" t="s">
        <v>170</v>
      </c>
      <c r="C33" s="187" t="s">
        <v>171</v>
      </c>
      <c r="D33" s="188"/>
      <c r="E33" s="188"/>
      <c r="F33" s="188"/>
      <c r="G33" s="188"/>
      <c r="H33" s="383">
        <v>398.1</v>
      </c>
      <c r="I33" s="389">
        <v>398.1</v>
      </c>
      <c r="J33" s="201">
        <f>I33/H31*100</f>
        <v>0.82866200539952095</v>
      </c>
      <c r="K33" s="360">
        <f>I33-H31</f>
        <v>-47643.200000000004</v>
      </c>
      <c r="L33" s="185"/>
      <c r="M33" s="185"/>
    </row>
    <row r="34" spans="1:13" ht="13.5" thickBot="1">
      <c r="A34" s="185"/>
      <c r="B34" s="202" t="s">
        <v>172</v>
      </c>
      <c r="C34" s="203" t="s">
        <v>173</v>
      </c>
      <c r="D34" s="204"/>
      <c r="E34" s="204"/>
      <c r="F34" s="204"/>
      <c r="G34" s="204"/>
      <c r="H34" s="330">
        <f>SUM(H35:H37)</f>
        <v>69740.899999999994</v>
      </c>
      <c r="I34" s="387">
        <f>SUM(I35:I37)</f>
        <v>56943.1</v>
      </c>
      <c r="J34" s="218">
        <f t="shared" si="0"/>
        <v>81.649505526885946</v>
      </c>
      <c r="K34" s="219">
        <f t="shared" si="1"/>
        <v>-12797.799999999996</v>
      </c>
      <c r="L34" s="185"/>
      <c r="M34" s="185"/>
    </row>
    <row r="35" spans="1:13">
      <c r="A35" s="185"/>
      <c r="B35" s="361" t="s">
        <v>174</v>
      </c>
      <c r="C35" s="191" t="s">
        <v>59</v>
      </c>
      <c r="D35" s="185"/>
      <c r="E35" s="185"/>
      <c r="F35" s="185"/>
      <c r="G35" s="185"/>
      <c r="H35" s="331">
        <v>12386.2</v>
      </c>
      <c r="I35" s="388">
        <v>9794.2000000000007</v>
      </c>
      <c r="J35" s="209">
        <f t="shared" si="0"/>
        <v>79.073485007508353</v>
      </c>
      <c r="K35" s="362">
        <f t="shared" si="1"/>
        <v>-2592</v>
      </c>
      <c r="L35" s="185"/>
      <c r="M35" s="185"/>
    </row>
    <row r="36" spans="1:13">
      <c r="A36" s="185"/>
      <c r="B36" s="365" t="s">
        <v>175</v>
      </c>
      <c r="C36" s="215" t="s">
        <v>64</v>
      </c>
      <c r="D36" s="216"/>
      <c r="E36" s="216"/>
      <c r="F36" s="216"/>
      <c r="G36" s="216"/>
      <c r="H36" s="328">
        <v>40057.300000000003</v>
      </c>
      <c r="I36" s="390">
        <v>29851.5</v>
      </c>
      <c r="J36" s="214">
        <f t="shared" si="0"/>
        <v>74.521997238955194</v>
      </c>
      <c r="K36" s="369">
        <f t="shared" si="1"/>
        <v>-10205.800000000003</v>
      </c>
      <c r="L36" s="185"/>
      <c r="M36" s="185"/>
    </row>
    <row r="37" spans="1:13" ht="13.5" thickBot="1">
      <c r="A37" s="185"/>
      <c r="B37" s="365" t="s">
        <v>176</v>
      </c>
      <c r="C37" s="191" t="s">
        <v>60</v>
      </c>
      <c r="D37" s="185"/>
      <c r="E37" s="185"/>
      <c r="F37" s="185"/>
      <c r="G37" s="185"/>
      <c r="H37" s="332">
        <v>17297.400000000001</v>
      </c>
      <c r="I37" s="232">
        <v>17297.400000000001</v>
      </c>
      <c r="J37" s="214">
        <f t="shared" ref="J37" si="4">I37/H37*100</f>
        <v>100</v>
      </c>
      <c r="K37" s="369">
        <f t="shared" ref="K37" si="5">I37-H37</f>
        <v>0</v>
      </c>
      <c r="L37" s="185"/>
      <c r="M37" s="185"/>
    </row>
    <row r="38" spans="1:13" ht="13.5" thickBot="1">
      <c r="A38" s="185"/>
      <c r="B38" s="202" t="s">
        <v>178</v>
      </c>
      <c r="C38" s="203" t="s">
        <v>179</v>
      </c>
      <c r="D38" s="204"/>
      <c r="E38" s="204"/>
      <c r="F38" s="204"/>
      <c r="G38" s="204"/>
      <c r="H38" s="330">
        <f>SUM(H39:H40)</f>
        <v>231</v>
      </c>
      <c r="I38" s="387">
        <f>SUM(I39:I40)</f>
        <v>139.5</v>
      </c>
      <c r="J38" s="218">
        <f t="shared" si="0"/>
        <v>60.389610389610397</v>
      </c>
      <c r="K38" s="219">
        <f t="shared" si="1"/>
        <v>-91.5</v>
      </c>
      <c r="L38" s="185"/>
      <c r="M38" s="185"/>
    </row>
    <row r="39" spans="1:13">
      <c r="A39" s="185"/>
      <c r="B39" s="373" t="s">
        <v>180</v>
      </c>
      <c r="C39" s="336" t="s">
        <v>256</v>
      </c>
      <c r="D39" s="337"/>
      <c r="E39" s="337"/>
      <c r="F39" s="337"/>
      <c r="G39" s="337"/>
      <c r="H39" s="384">
        <v>0</v>
      </c>
      <c r="I39" s="231">
        <v>0</v>
      </c>
      <c r="J39" s="212" t="e">
        <f t="shared" si="0"/>
        <v>#DIV/0!</v>
      </c>
      <c r="K39" s="366">
        <f t="shared" si="1"/>
        <v>0</v>
      </c>
      <c r="L39" s="185"/>
      <c r="M39" s="185"/>
    </row>
    <row r="40" spans="1:13" ht="13.5" thickBot="1">
      <c r="A40" s="185"/>
      <c r="B40" s="365" t="s">
        <v>182</v>
      </c>
      <c r="C40" s="191" t="s">
        <v>183</v>
      </c>
      <c r="D40" s="185"/>
      <c r="E40" s="185"/>
      <c r="F40" s="185"/>
      <c r="G40" s="185"/>
      <c r="H40" s="329">
        <v>231</v>
      </c>
      <c r="I40" s="389">
        <v>139.5</v>
      </c>
      <c r="J40" s="201"/>
      <c r="K40" s="360">
        <f t="shared" si="1"/>
        <v>-91.5</v>
      </c>
      <c r="L40" s="185"/>
      <c r="M40" s="185"/>
    </row>
    <row r="41" spans="1:13" ht="13.5" thickBot="1">
      <c r="A41" s="185"/>
      <c r="B41" s="202" t="s">
        <v>184</v>
      </c>
      <c r="C41" s="203" t="s">
        <v>185</v>
      </c>
      <c r="D41" s="204"/>
      <c r="E41" s="204"/>
      <c r="F41" s="204"/>
      <c r="G41" s="204"/>
      <c r="H41" s="330">
        <f>SUM(H42:H46)</f>
        <v>467129.89999999997</v>
      </c>
      <c r="I41" s="387">
        <f>SUM(I42:I46)</f>
        <v>432185.70000000007</v>
      </c>
      <c r="J41" s="218">
        <f t="shared" si="0"/>
        <v>92.519382724163052</v>
      </c>
      <c r="K41" s="219">
        <f t="shared" si="1"/>
        <v>-34944.199999999895</v>
      </c>
      <c r="L41" s="185"/>
      <c r="M41" s="185"/>
    </row>
    <row r="42" spans="1:13">
      <c r="A42" s="185"/>
      <c r="B42" s="365" t="s">
        <v>186</v>
      </c>
      <c r="C42" s="195" t="s">
        <v>45</v>
      </c>
      <c r="D42" s="196"/>
      <c r="E42" s="196"/>
      <c r="F42" s="196"/>
      <c r="G42" s="196"/>
      <c r="H42" s="331">
        <v>76349.2</v>
      </c>
      <c r="I42" s="388">
        <v>67749.600000000006</v>
      </c>
      <c r="J42" s="209">
        <f t="shared" si="0"/>
        <v>88.736489707816204</v>
      </c>
      <c r="K42" s="362">
        <f t="shared" si="1"/>
        <v>-8599.5999999999913</v>
      </c>
      <c r="L42" s="185"/>
      <c r="M42" s="185"/>
    </row>
    <row r="43" spans="1:13">
      <c r="A43" s="185"/>
      <c r="B43" s="368" t="s">
        <v>187</v>
      </c>
      <c r="C43" s="191" t="s">
        <v>46</v>
      </c>
      <c r="D43" s="185"/>
      <c r="E43" s="185"/>
      <c r="F43" s="185"/>
      <c r="G43" s="185"/>
      <c r="H43" s="328">
        <v>329772.09999999998</v>
      </c>
      <c r="I43" s="390">
        <v>311002.2</v>
      </c>
      <c r="J43" s="214">
        <f t="shared" si="0"/>
        <v>94.308220737897486</v>
      </c>
      <c r="K43" s="369">
        <f t="shared" si="1"/>
        <v>-18769.899999999965</v>
      </c>
      <c r="L43" s="185"/>
      <c r="M43" s="185"/>
    </row>
    <row r="44" spans="1:13">
      <c r="A44" s="185"/>
      <c r="B44" s="365" t="s">
        <v>251</v>
      </c>
      <c r="C44" s="191" t="s">
        <v>250</v>
      </c>
      <c r="D44" s="185"/>
      <c r="E44" s="185"/>
      <c r="F44" s="185"/>
      <c r="G44" s="185"/>
      <c r="H44" s="328">
        <v>52751.4</v>
      </c>
      <c r="I44" s="390">
        <v>46630.400000000001</v>
      </c>
      <c r="J44" s="214">
        <f t="shared" si="0"/>
        <v>88.396516490557602</v>
      </c>
      <c r="K44" s="369">
        <f t="shared" si="1"/>
        <v>-6121</v>
      </c>
      <c r="L44" s="185"/>
      <c r="M44" s="185"/>
    </row>
    <row r="45" spans="1:13">
      <c r="A45" s="185"/>
      <c r="B45" s="365" t="s">
        <v>188</v>
      </c>
      <c r="C45" s="215" t="s">
        <v>47</v>
      </c>
      <c r="D45" s="216"/>
      <c r="E45" s="216"/>
      <c r="F45" s="216"/>
      <c r="G45" s="216"/>
      <c r="H45" s="328">
        <v>3877.6</v>
      </c>
      <c r="I45" s="390">
        <v>3339.3</v>
      </c>
      <c r="J45" s="214">
        <f t="shared" si="0"/>
        <v>86.117701671136786</v>
      </c>
      <c r="K45" s="369">
        <f t="shared" si="1"/>
        <v>-538.29999999999973</v>
      </c>
      <c r="L45" s="185"/>
      <c r="M45" s="185"/>
    </row>
    <row r="46" spans="1:13" ht="13.5" thickBot="1">
      <c r="A46" s="185"/>
      <c r="B46" s="363" t="s">
        <v>189</v>
      </c>
      <c r="C46" s="191" t="s">
        <v>112</v>
      </c>
      <c r="D46" s="185"/>
      <c r="E46" s="185"/>
      <c r="F46" s="185"/>
      <c r="G46" s="185"/>
      <c r="H46" s="329">
        <v>4379.6000000000004</v>
      </c>
      <c r="I46" s="389">
        <v>3464.2</v>
      </c>
      <c r="J46" s="201">
        <f t="shared" si="0"/>
        <v>79.098547812585622</v>
      </c>
      <c r="K46" s="360">
        <f t="shared" si="1"/>
        <v>-915.40000000000055</v>
      </c>
      <c r="L46" s="185"/>
      <c r="M46" s="185"/>
    </row>
    <row r="47" spans="1:13" ht="13.5" thickBot="1">
      <c r="A47" s="185"/>
      <c r="B47" s="202" t="s">
        <v>190</v>
      </c>
      <c r="C47" s="203" t="s">
        <v>191</v>
      </c>
      <c r="D47" s="204"/>
      <c r="E47" s="204"/>
      <c r="F47" s="204"/>
      <c r="G47" s="204"/>
      <c r="H47" s="330">
        <f>SUM(H48:H49)</f>
        <v>56156</v>
      </c>
      <c r="I47" s="387">
        <f>SUM(I48:I49)</f>
        <v>50676.9</v>
      </c>
      <c r="J47" s="218">
        <f t="shared" si="0"/>
        <v>90.24307286843792</v>
      </c>
      <c r="K47" s="219">
        <f t="shared" si="1"/>
        <v>-5479.0999999999985</v>
      </c>
      <c r="L47" s="185"/>
      <c r="M47" s="185"/>
    </row>
    <row r="48" spans="1:13">
      <c r="A48" s="185"/>
      <c r="B48" s="365" t="s">
        <v>192</v>
      </c>
      <c r="C48" s="191" t="s">
        <v>114</v>
      </c>
      <c r="D48" s="185"/>
      <c r="E48" s="185"/>
      <c r="F48" s="185"/>
      <c r="G48" s="185"/>
      <c r="H48" s="332">
        <v>50597.4</v>
      </c>
      <c r="I48" s="232">
        <v>46224.5</v>
      </c>
      <c r="J48" s="212">
        <f t="shared" si="0"/>
        <v>91.357461055311134</v>
      </c>
      <c r="K48" s="366">
        <f>I48-H48</f>
        <v>-4372.9000000000015</v>
      </c>
      <c r="L48" s="185"/>
      <c r="M48" s="185"/>
    </row>
    <row r="49" spans="1:13" ht="13.5" thickBot="1">
      <c r="A49" s="185"/>
      <c r="B49" s="365" t="s">
        <v>258</v>
      </c>
      <c r="C49" s="191" t="s">
        <v>255</v>
      </c>
      <c r="D49" s="185"/>
      <c r="E49" s="185"/>
      <c r="F49" s="185"/>
      <c r="G49" s="185"/>
      <c r="H49" s="332">
        <v>5558.6</v>
      </c>
      <c r="I49" s="232">
        <v>4452.3999999999996</v>
      </c>
      <c r="J49" s="212">
        <f t="shared" si="0"/>
        <v>80.099305580541852</v>
      </c>
      <c r="K49" s="366">
        <f>I49-H49</f>
        <v>-1106.2000000000007</v>
      </c>
      <c r="L49" s="185"/>
      <c r="M49" s="185"/>
    </row>
    <row r="50" spans="1:13" ht="13.5" thickBot="1">
      <c r="A50" s="185"/>
      <c r="B50" s="202" t="s">
        <v>193</v>
      </c>
      <c r="C50" s="221" t="s">
        <v>194</v>
      </c>
      <c r="D50" s="204"/>
      <c r="E50" s="204"/>
      <c r="F50" s="204"/>
      <c r="G50" s="204"/>
      <c r="H50" s="330">
        <f>SUM(H51:H55)</f>
        <v>65712.600000000006</v>
      </c>
      <c r="I50" s="387">
        <f>SUM(I51:I55)</f>
        <v>64837.7</v>
      </c>
      <c r="J50" s="218">
        <f t="shared" si="0"/>
        <v>98.668596281382861</v>
      </c>
      <c r="K50" s="219">
        <f t="shared" ref="K50:K61" si="6">I50-H50</f>
        <v>-874.90000000000873</v>
      </c>
      <c r="L50" s="185"/>
      <c r="M50" s="185"/>
    </row>
    <row r="51" spans="1:13">
      <c r="A51" s="185"/>
      <c r="B51" s="361" t="s">
        <v>195</v>
      </c>
      <c r="C51" s="222" t="s">
        <v>117</v>
      </c>
      <c r="D51" s="196"/>
      <c r="E51" s="196"/>
      <c r="F51" s="196"/>
      <c r="G51" s="196"/>
      <c r="H51" s="385">
        <v>2304.3000000000002</v>
      </c>
      <c r="I51" s="391">
        <v>2198.6999999999998</v>
      </c>
      <c r="J51" s="209">
        <f t="shared" si="0"/>
        <v>95.417263377164417</v>
      </c>
      <c r="K51" s="362">
        <f t="shared" si="6"/>
        <v>-105.60000000000036</v>
      </c>
      <c r="L51" s="185"/>
      <c r="M51" s="185"/>
    </row>
    <row r="52" spans="1:13">
      <c r="A52" s="185"/>
      <c r="B52" s="368" t="s">
        <v>196</v>
      </c>
      <c r="C52" s="223" t="s">
        <v>51</v>
      </c>
      <c r="D52" s="185"/>
      <c r="E52" s="185"/>
      <c r="F52" s="185"/>
      <c r="G52" s="185"/>
      <c r="H52" s="385">
        <v>36471.300000000003</v>
      </c>
      <c r="I52" s="391">
        <v>36104.5</v>
      </c>
      <c r="J52" s="214">
        <f t="shared" si="0"/>
        <v>98.994277692322456</v>
      </c>
      <c r="K52" s="369">
        <f t="shared" si="6"/>
        <v>-366.80000000000291</v>
      </c>
      <c r="L52" s="185"/>
      <c r="M52" s="185"/>
    </row>
    <row r="53" spans="1:13">
      <c r="A53" s="185"/>
      <c r="B53" s="365" t="s">
        <v>197</v>
      </c>
      <c r="C53" s="224" t="s">
        <v>52</v>
      </c>
      <c r="D53" s="216"/>
      <c r="E53" s="216"/>
      <c r="F53" s="216"/>
      <c r="G53" s="216"/>
      <c r="H53" s="385">
        <v>4362.6000000000004</v>
      </c>
      <c r="I53" s="391">
        <v>3960.1</v>
      </c>
      <c r="J53" s="214">
        <f t="shared" si="0"/>
        <v>90.773850456150001</v>
      </c>
      <c r="K53" s="369">
        <f t="shared" si="6"/>
        <v>-402.50000000000045</v>
      </c>
      <c r="L53" s="185"/>
      <c r="M53" s="185"/>
    </row>
    <row r="54" spans="1:13">
      <c r="A54" s="185"/>
      <c r="B54" s="368" t="s">
        <v>198</v>
      </c>
      <c r="C54" s="224" t="s">
        <v>118</v>
      </c>
      <c r="D54" s="216"/>
      <c r="E54" s="216"/>
      <c r="F54" s="216"/>
      <c r="G54" s="216"/>
      <c r="H54" s="385">
        <v>21974.400000000001</v>
      </c>
      <c r="I54" s="391">
        <v>21974.400000000001</v>
      </c>
      <c r="J54" s="214">
        <f t="shared" si="0"/>
        <v>100</v>
      </c>
      <c r="K54" s="369">
        <f t="shared" si="6"/>
        <v>0</v>
      </c>
      <c r="L54" s="185"/>
      <c r="M54" s="185"/>
    </row>
    <row r="55" spans="1:13" ht="13.5" thickBot="1">
      <c r="A55" s="185"/>
      <c r="B55" s="363" t="s">
        <v>199</v>
      </c>
      <c r="C55" s="223" t="s">
        <v>54</v>
      </c>
      <c r="D55" s="185"/>
      <c r="E55" s="185"/>
      <c r="F55" s="185"/>
      <c r="G55" s="185"/>
      <c r="H55" s="385">
        <v>600</v>
      </c>
      <c r="I55" s="391">
        <v>600</v>
      </c>
      <c r="J55" s="201">
        <f t="shared" si="0"/>
        <v>100</v>
      </c>
      <c r="K55" s="360">
        <f t="shared" si="6"/>
        <v>0</v>
      </c>
      <c r="L55" s="185"/>
      <c r="M55" s="185"/>
    </row>
    <row r="56" spans="1:13" ht="13.5" thickBot="1">
      <c r="A56" s="185"/>
      <c r="B56" s="202" t="s">
        <v>200</v>
      </c>
      <c r="C56" s="221" t="s">
        <v>201</v>
      </c>
      <c r="D56" s="204"/>
      <c r="E56" s="204"/>
      <c r="F56" s="204"/>
      <c r="G56" s="204"/>
      <c r="H56" s="330">
        <f>SUM(H57:H58)</f>
        <v>1024</v>
      </c>
      <c r="I56" s="387">
        <f>SUM(I57:I58)</f>
        <v>798.9</v>
      </c>
      <c r="J56" s="218">
        <f t="shared" si="0"/>
        <v>78.017578125</v>
      </c>
      <c r="K56" s="219">
        <f t="shared" si="6"/>
        <v>-225.10000000000002</v>
      </c>
      <c r="L56" s="185"/>
      <c r="M56" s="185"/>
    </row>
    <row r="57" spans="1:13">
      <c r="A57" s="185"/>
      <c r="B57" s="361" t="s">
        <v>202</v>
      </c>
      <c r="C57" s="222" t="s">
        <v>203</v>
      </c>
      <c r="D57" s="196"/>
      <c r="E57" s="196"/>
      <c r="F57" s="196"/>
      <c r="G57" s="196"/>
      <c r="H57" s="331">
        <v>1024</v>
      </c>
      <c r="I57" s="388">
        <v>798.9</v>
      </c>
      <c r="J57" s="209">
        <f t="shared" si="0"/>
        <v>78.017578125</v>
      </c>
      <c r="K57" s="362">
        <f t="shared" si="6"/>
        <v>-225.10000000000002</v>
      </c>
      <c r="L57" s="185"/>
      <c r="M57" s="185"/>
    </row>
    <row r="58" spans="1:13" ht="13.5" thickBot="1">
      <c r="A58" s="185"/>
      <c r="B58" s="365" t="s">
        <v>204</v>
      </c>
      <c r="C58" s="223" t="s">
        <v>87</v>
      </c>
      <c r="D58" s="185"/>
      <c r="E58" s="185"/>
      <c r="F58" s="185"/>
      <c r="G58" s="185"/>
      <c r="H58" s="332">
        <v>0</v>
      </c>
      <c r="I58" s="232">
        <v>0</v>
      </c>
      <c r="J58" s="212"/>
      <c r="K58" s="366">
        <f t="shared" si="6"/>
        <v>0</v>
      </c>
      <c r="L58" s="185"/>
      <c r="M58" s="185"/>
    </row>
    <row r="59" spans="1:13" ht="13.5" thickBot="1">
      <c r="A59" s="185"/>
      <c r="B59" s="202" t="s">
        <v>205</v>
      </c>
      <c r="C59" s="221" t="s">
        <v>206</v>
      </c>
      <c r="D59" s="204"/>
      <c r="E59" s="204"/>
      <c r="F59" s="204"/>
      <c r="G59" s="204"/>
      <c r="H59" s="330">
        <f>SUM(H60:H62)</f>
        <v>157829.59999999998</v>
      </c>
      <c r="I59" s="387">
        <f>SUM(I60:I62)</f>
        <v>157829.59999999998</v>
      </c>
      <c r="J59" s="218">
        <f t="shared" si="0"/>
        <v>100</v>
      </c>
      <c r="K59" s="252">
        <f t="shared" si="6"/>
        <v>0</v>
      </c>
      <c r="L59" s="185"/>
      <c r="M59" s="185"/>
    </row>
    <row r="60" spans="1:13">
      <c r="A60" s="185"/>
      <c r="B60" s="365" t="s">
        <v>207</v>
      </c>
      <c r="C60" s="226" t="s">
        <v>208</v>
      </c>
      <c r="D60" s="185"/>
      <c r="E60" s="185"/>
      <c r="F60" s="185"/>
      <c r="G60" s="185"/>
      <c r="H60" s="332">
        <v>51981.7</v>
      </c>
      <c r="I60" s="232">
        <v>51981.7</v>
      </c>
      <c r="J60" s="212">
        <f t="shared" si="0"/>
        <v>100</v>
      </c>
      <c r="K60" s="360">
        <f t="shared" si="6"/>
        <v>0</v>
      </c>
      <c r="L60" s="185"/>
      <c r="M60" s="185"/>
    </row>
    <row r="61" spans="1:13">
      <c r="A61" s="185"/>
      <c r="B61" s="361"/>
      <c r="C61" s="227" t="s">
        <v>209</v>
      </c>
      <c r="D61" s="196"/>
      <c r="E61" s="196"/>
      <c r="F61" s="196"/>
      <c r="G61" s="196"/>
      <c r="H61" s="331"/>
      <c r="I61" s="388"/>
      <c r="J61" s="209"/>
      <c r="K61" s="362">
        <f t="shared" si="6"/>
        <v>0</v>
      </c>
      <c r="L61" s="185"/>
      <c r="M61" s="185"/>
    </row>
    <row r="62" spans="1:13" ht="13.5" thickBot="1">
      <c r="A62" s="185"/>
      <c r="B62" s="371">
        <v>1403</v>
      </c>
      <c r="C62" s="372" t="s">
        <v>210</v>
      </c>
      <c r="D62" s="372"/>
      <c r="E62" s="372"/>
      <c r="F62" s="372"/>
      <c r="G62" s="372"/>
      <c r="H62" s="442">
        <v>105847.9</v>
      </c>
      <c r="I62" s="392">
        <v>105847.9</v>
      </c>
      <c r="J62" s="343">
        <f>I62/H62*100</f>
        <v>100</v>
      </c>
      <c r="K62" s="344">
        <f>I62-H62</f>
        <v>0</v>
      </c>
    </row>
    <row r="63" spans="1:13">
      <c r="A63" s="185"/>
      <c r="B63" s="185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  <headerFooter>
    <oddFooter>&amp;R9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64"/>
  <sheetViews>
    <sheetView tabSelected="1" workbookViewId="0">
      <selection activeCell="K8" sqref="K8"/>
    </sheetView>
  </sheetViews>
  <sheetFormatPr defaultRowHeight="12.75"/>
  <cols>
    <col min="1" max="1" width="5.140625" customWidth="1"/>
    <col min="2" max="2" width="45.5703125" customWidth="1"/>
    <col min="3" max="3" width="4.140625" hidden="1" customWidth="1"/>
    <col min="4" max="5" width="9.140625" hidden="1" customWidth="1"/>
    <col min="6" max="6" width="17.28515625" hidden="1" customWidth="1"/>
    <col min="7" max="8" width="9.42578125" customWidth="1"/>
    <col min="9" max="9" width="9.85546875" customWidth="1"/>
    <col min="10" max="10" width="9.42578125" customWidth="1"/>
    <col min="11" max="11" width="8.7109375" customWidth="1"/>
  </cols>
  <sheetData>
    <row r="1" spans="1:12">
      <c r="H1" t="s">
        <v>232</v>
      </c>
    </row>
    <row r="2" spans="1:12" ht="15">
      <c r="B2" s="184" t="s">
        <v>286</v>
      </c>
      <c r="C2" s="184"/>
      <c r="D2" s="184"/>
      <c r="E2" s="184"/>
      <c r="F2" s="184"/>
      <c r="G2" s="184"/>
      <c r="H2" s="184"/>
    </row>
    <row r="3" spans="1:12" ht="15">
      <c r="B3" s="184" t="s">
        <v>269</v>
      </c>
      <c r="C3" s="184"/>
      <c r="D3" s="184"/>
      <c r="E3" s="184"/>
      <c r="F3" s="184"/>
      <c r="G3" s="184"/>
      <c r="H3" s="184"/>
    </row>
    <row r="4" spans="1:12">
      <c r="J4" t="s">
        <v>11</v>
      </c>
    </row>
    <row r="5" spans="1:12">
      <c r="A5" s="186" t="s">
        <v>128</v>
      </c>
      <c r="B5" s="187"/>
      <c r="C5" s="188"/>
      <c r="D5" s="188"/>
      <c r="E5" s="188"/>
      <c r="F5" s="189"/>
      <c r="G5" s="186"/>
      <c r="H5" s="186"/>
      <c r="I5" s="186"/>
      <c r="J5" s="187" t="s">
        <v>211</v>
      </c>
      <c r="K5" s="186" t="s">
        <v>212</v>
      </c>
    </row>
    <row r="6" spans="1:12">
      <c r="A6" s="190"/>
      <c r="B6" s="191" t="s">
        <v>213</v>
      </c>
      <c r="C6" s="185"/>
      <c r="D6" s="185"/>
      <c r="E6" s="185"/>
      <c r="F6" s="192"/>
      <c r="G6" s="190" t="s">
        <v>214</v>
      </c>
      <c r="H6" s="190" t="s">
        <v>214</v>
      </c>
      <c r="I6" s="190" t="s">
        <v>214</v>
      </c>
      <c r="J6" s="191" t="s">
        <v>135</v>
      </c>
      <c r="K6" s="190" t="s">
        <v>263</v>
      </c>
    </row>
    <row r="7" spans="1:12">
      <c r="A7" s="190"/>
      <c r="B7" s="191"/>
      <c r="C7" s="185"/>
      <c r="D7" s="185"/>
      <c r="E7" s="185"/>
      <c r="F7" s="192"/>
      <c r="G7" s="190" t="s">
        <v>215</v>
      </c>
      <c r="H7" s="190" t="s">
        <v>215</v>
      </c>
      <c r="I7" s="190" t="s">
        <v>215</v>
      </c>
      <c r="J7" s="223" t="s">
        <v>216</v>
      </c>
      <c r="K7" s="190" t="s">
        <v>138</v>
      </c>
    </row>
    <row r="8" spans="1:12">
      <c r="A8" s="190"/>
      <c r="B8" s="191"/>
      <c r="C8" s="185"/>
      <c r="D8" s="185"/>
      <c r="E8" s="185"/>
      <c r="F8" s="192"/>
      <c r="G8" s="190"/>
      <c r="H8" s="190"/>
      <c r="I8" s="190"/>
      <c r="J8" s="191" t="s">
        <v>288</v>
      </c>
      <c r="K8" s="190" t="s">
        <v>289</v>
      </c>
    </row>
    <row r="9" spans="1:12" ht="13.5" thickBot="1">
      <c r="A9" s="190"/>
      <c r="B9" s="191"/>
      <c r="C9" s="185"/>
      <c r="D9" s="185"/>
      <c r="E9" s="185"/>
      <c r="F9" s="192"/>
      <c r="G9" s="190">
        <v>2019</v>
      </c>
      <c r="H9" s="190">
        <v>2020</v>
      </c>
      <c r="I9" s="190">
        <v>2021</v>
      </c>
      <c r="J9" s="191"/>
      <c r="K9" s="190"/>
      <c r="L9" s="185"/>
    </row>
    <row r="10" spans="1:12" ht="13.5" thickBot="1">
      <c r="A10" s="426"/>
      <c r="B10" s="203" t="s">
        <v>140</v>
      </c>
      <c r="C10" s="204"/>
      <c r="D10" s="204"/>
      <c r="E10" s="204"/>
      <c r="F10" s="205"/>
      <c r="G10" s="218">
        <f>SUM(G11,G24,G26,G29,G36,G40,G43,G49,G52,G58,G60)</f>
        <v>783825.7</v>
      </c>
      <c r="H10" s="218">
        <f>SUM(H11,H24,H26,H29,H36,H40,H43,H49,H52,H58,H60)</f>
        <v>819653.79999999993</v>
      </c>
      <c r="I10" s="330">
        <f>SUM(I11,I24,I26,I29,I36,I40,I43,I49,I52,I58,I60)</f>
        <v>903113.20000000007</v>
      </c>
      <c r="J10" s="347">
        <f>I10/G10*100</f>
        <v>115.21862577356166</v>
      </c>
      <c r="K10" s="410">
        <f>I10/H10*100</f>
        <v>110.18227451638731</v>
      </c>
      <c r="L10" s="185"/>
    </row>
    <row r="11" spans="1:12" ht="13.5" thickBot="1">
      <c r="A11" s="202" t="s">
        <v>141</v>
      </c>
      <c r="B11" s="203" t="s">
        <v>142</v>
      </c>
      <c r="C11" s="204"/>
      <c r="D11" s="204"/>
      <c r="E11" s="204"/>
      <c r="F11" s="205"/>
      <c r="G11" s="218">
        <f>SUM(G12:G23)</f>
        <v>50779.6</v>
      </c>
      <c r="H11" s="420">
        <f>SUM(H12:H23)</f>
        <v>58462.500000000007</v>
      </c>
      <c r="I11" s="455">
        <f>SUM(I12:I23)</f>
        <v>80164.100000000006</v>
      </c>
      <c r="J11" s="347">
        <f>I11/G11*100</f>
        <v>157.86674176244006</v>
      </c>
      <c r="K11" s="435">
        <f>I11/H11*100</f>
        <v>137.12054735941842</v>
      </c>
      <c r="L11" s="185"/>
    </row>
    <row r="12" spans="1:12">
      <c r="A12" s="190"/>
      <c r="B12" s="191" t="s">
        <v>143</v>
      </c>
      <c r="C12" s="185"/>
      <c r="D12" s="185"/>
      <c r="E12" s="185"/>
      <c r="F12" s="192"/>
      <c r="G12" s="191">
        <v>2070.1999999999998</v>
      </c>
      <c r="H12" s="329">
        <v>2555.5</v>
      </c>
      <c r="I12" s="332"/>
      <c r="J12" s="401">
        <f>I12/G12*100</f>
        <v>0</v>
      </c>
      <c r="K12" s="393">
        <f>I12/H12*100</f>
        <v>0</v>
      </c>
      <c r="L12" s="185"/>
    </row>
    <row r="13" spans="1:12">
      <c r="A13" s="207" t="s">
        <v>144</v>
      </c>
      <c r="B13" s="195" t="s">
        <v>145</v>
      </c>
      <c r="C13" s="196"/>
      <c r="D13" s="196"/>
      <c r="E13" s="196"/>
      <c r="F13" s="197"/>
      <c r="G13" s="195"/>
      <c r="H13" s="331"/>
      <c r="I13" s="331">
        <v>3548.5</v>
      </c>
      <c r="J13" s="400"/>
      <c r="K13" s="331"/>
      <c r="L13" s="185"/>
    </row>
    <row r="14" spans="1:12">
      <c r="A14" s="210"/>
      <c r="B14" s="187" t="s">
        <v>146</v>
      </c>
      <c r="C14" s="188"/>
      <c r="D14" s="188"/>
      <c r="E14" s="188"/>
      <c r="F14" s="189"/>
      <c r="G14" s="206">
        <v>2870.4</v>
      </c>
      <c r="H14" s="332">
        <v>3248.3</v>
      </c>
      <c r="I14" s="329"/>
      <c r="J14" s="401">
        <f>I14/G14*100</f>
        <v>0</v>
      </c>
      <c r="K14" s="384">
        <f>I14/H14*100</f>
        <v>0</v>
      </c>
      <c r="L14" s="185"/>
    </row>
    <row r="15" spans="1:12">
      <c r="A15" s="211"/>
      <c r="B15" s="191" t="s">
        <v>147</v>
      </c>
      <c r="C15" s="185"/>
      <c r="D15" s="185"/>
      <c r="E15" s="185"/>
      <c r="F15" s="192"/>
      <c r="G15" s="206"/>
      <c r="H15" s="332"/>
      <c r="I15" s="332">
        <v>3207.9</v>
      </c>
      <c r="J15" s="402"/>
      <c r="K15" s="332"/>
      <c r="L15" s="185"/>
    </row>
    <row r="16" spans="1:12">
      <c r="A16" s="207" t="s">
        <v>148</v>
      </c>
      <c r="B16" s="195" t="s">
        <v>149</v>
      </c>
      <c r="C16" s="196"/>
      <c r="D16" s="196"/>
      <c r="E16" s="196"/>
      <c r="F16" s="197"/>
      <c r="G16" s="208"/>
      <c r="H16" s="331"/>
      <c r="I16" s="332"/>
      <c r="J16" s="402"/>
      <c r="K16" s="332"/>
      <c r="L16" s="185"/>
    </row>
    <row r="17" spans="1:12">
      <c r="A17" s="210"/>
      <c r="B17" s="187" t="s">
        <v>150</v>
      </c>
      <c r="C17" s="188"/>
      <c r="D17" s="188"/>
      <c r="E17" s="188"/>
      <c r="F17" s="188"/>
      <c r="G17" s="427">
        <v>42406</v>
      </c>
      <c r="H17" s="329">
        <v>44762.8</v>
      </c>
      <c r="I17" s="329"/>
      <c r="J17" s="399">
        <f>I17/G17*100</f>
        <v>0</v>
      </c>
      <c r="K17" s="393">
        <f>I17/H17*100</f>
        <v>0</v>
      </c>
      <c r="L17" s="185"/>
    </row>
    <row r="18" spans="1:12">
      <c r="A18" s="207" t="s">
        <v>151</v>
      </c>
      <c r="B18" s="195" t="s">
        <v>152</v>
      </c>
      <c r="C18" s="196"/>
      <c r="D18" s="196"/>
      <c r="E18" s="196"/>
      <c r="F18" s="196"/>
      <c r="G18" s="208"/>
      <c r="H18" s="331"/>
      <c r="I18" s="331">
        <v>47453.5</v>
      </c>
      <c r="J18" s="403"/>
      <c r="K18" s="331"/>
      <c r="L18" s="185"/>
    </row>
    <row r="19" spans="1:12">
      <c r="A19" s="213" t="s">
        <v>217</v>
      </c>
      <c r="B19" s="215" t="s">
        <v>85</v>
      </c>
      <c r="C19" s="216"/>
      <c r="D19" s="216"/>
      <c r="E19" s="216"/>
      <c r="F19" s="217"/>
      <c r="G19" s="208">
        <v>11</v>
      </c>
      <c r="H19" s="331">
        <v>0</v>
      </c>
      <c r="I19" s="331">
        <v>0.8</v>
      </c>
      <c r="J19" s="399"/>
      <c r="K19" s="393" t="e">
        <f>I19/H19*100</f>
        <v>#DIV/0!</v>
      </c>
      <c r="L19" s="185"/>
    </row>
    <row r="20" spans="1:12">
      <c r="A20" s="213" t="s">
        <v>153</v>
      </c>
      <c r="B20" s="215" t="s">
        <v>154</v>
      </c>
      <c r="C20" s="217"/>
      <c r="D20" s="185"/>
      <c r="E20" s="185"/>
      <c r="F20" s="192"/>
      <c r="G20" s="428">
        <v>2098.8000000000002</v>
      </c>
      <c r="H20" s="328">
        <v>2162.5</v>
      </c>
      <c r="I20" s="328">
        <v>2242.1</v>
      </c>
      <c r="J20" s="399">
        <f>I20/G20*100</f>
        <v>106.82771107299406</v>
      </c>
      <c r="K20" s="396">
        <f>I20/H20*100</f>
        <v>103.68092485549131</v>
      </c>
      <c r="L20" s="185"/>
    </row>
    <row r="21" spans="1:12">
      <c r="A21" s="213" t="s">
        <v>155</v>
      </c>
      <c r="B21" s="191" t="s">
        <v>156</v>
      </c>
      <c r="C21" s="185"/>
      <c r="D21" s="185"/>
      <c r="E21" s="185"/>
      <c r="F21" s="192"/>
      <c r="G21" s="427"/>
      <c r="H21" s="329">
        <v>883.6</v>
      </c>
      <c r="I21" s="328">
        <v>0</v>
      </c>
      <c r="J21" s="399"/>
      <c r="K21" s="396"/>
      <c r="L21" s="185"/>
    </row>
    <row r="22" spans="1:12">
      <c r="A22" s="213" t="s">
        <v>157</v>
      </c>
      <c r="B22" s="215" t="s">
        <v>158</v>
      </c>
      <c r="C22" s="217"/>
      <c r="D22" s="185"/>
      <c r="E22" s="185"/>
      <c r="F22" s="192"/>
      <c r="G22" s="427"/>
      <c r="H22" s="329">
        <v>0</v>
      </c>
      <c r="I22" s="328">
        <v>0</v>
      </c>
      <c r="J22" s="399"/>
      <c r="K22" s="396"/>
      <c r="L22" s="185"/>
    </row>
    <row r="23" spans="1:12" ht="13.5" thickBot="1">
      <c r="A23" s="210" t="s">
        <v>159</v>
      </c>
      <c r="B23" s="187" t="s">
        <v>160</v>
      </c>
      <c r="C23" s="188"/>
      <c r="D23" s="188"/>
      <c r="E23" s="188"/>
      <c r="F23" s="189"/>
      <c r="G23" s="427">
        <v>1323.2</v>
      </c>
      <c r="H23" s="329">
        <v>4849.8</v>
      </c>
      <c r="I23" s="329">
        <v>23711.3</v>
      </c>
      <c r="J23" s="399">
        <f t="shared" ref="J23:J29" si="0">I23/G23*100</f>
        <v>1791.966444981862</v>
      </c>
      <c r="K23" s="393">
        <f t="shared" ref="K23:K30" si="1">I23/H23*100</f>
        <v>488.91294486370566</v>
      </c>
      <c r="L23" s="185"/>
    </row>
    <row r="24" spans="1:12" ht="13.5" thickBot="1">
      <c r="A24" s="202" t="s">
        <v>161</v>
      </c>
      <c r="B24" s="203" t="s">
        <v>162</v>
      </c>
      <c r="C24" s="204"/>
      <c r="D24" s="204"/>
      <c r="E24" s="204"/>
      <c r="F24" s="205"/>
      <c r="G24" s="420">
        <f>SUM(G25)</f>
        <v>1623</v>
      </c>
      <c r="H24" s="420">
        <f>SUM(H25)</f>
        <v>1848.4</v>
      </c>
      <c r="I24" s="455">
        <f>SUM(I25)</f>
        <v>1924.3</v>
      </c>
      <c r="J24" s="347">
        <f t="shared" si="0"/>
        <v>118.56438693776956</v>
      </c>
      <c r="K24" s="330">
        <f t="shared" si="1"/>
        <v>104.10625405756329</v>
      </c>
      <c r="L24" s="185"/>
    </row>
    <row r="25" spans="1:12" ht="13.5" thickBot="1">
      <c r="A25" s="421" t="s">
        <v>246</v>
      </c>
      <c r="B25" s="422" t="s">
        <v>63</v>
      </c>
      <c r="C25" s="423"/>
      <c r="D25" s="423"/>
      <c r="E25" s="423"/>
      <c r="F25" s="424"/>
      <c r="G25" s="425">
        <v>1623</v>
      </c>
      <c r="H25" s="417">
        <v>1848.4</v>
      </c>
      <c r="I25" s="417">
        <v>1924.3</v>
      </c>
      <c r="J25" s="402">
        <f t="shared" si="0"/>
        <v>118.56438693776956</v>
      </c>
      <c r="K25" s="417">
        <f t="shared" si="1"/>
        <v>104.10625405756329</v>
      </c>
      <c r="L25" s="185"/>
    </row>
    <row r="26" spans="1:12" ht="13.5" thickBot="1">
      <c r="A26" s="202" t="s">
        <v>163</v>
      </c>
      <c r="B26" s="203" t="s">
        <v>164</v>
      </c>
      <c r="C26" s="418"/>
      <c r="D26" s="418"/>
      <c r="E26" s="418"/>
      <c r="F26" s="419"/>
      <c r="G26" s="420">
        <f>SUM(G27:G28)</f>
        <v>3634.5</v>
      </c>
      <c r="H26" s="420">
        <f t="shared" ref="H26:I26" si="2">SUM(H27:H28)</f>
        <v>3261.4</v>
      </c>
      <c r="I26" s="455">
        <f t="shared" si="2"/>
        <v>3293.2</v>
      </c>
      <c r="J26" s="347">
        <f t="shared" si="0"/>
        <v>90.609437336635025</v>
      </c>
      <c r="K26" s="330">
        <f t="shared" si="1"/>
        <v>100.97504139326669</v>
      </c>
      <c r="L26" s="185"/>
    </row>
    <row r="27" spans="1:12" ht="38.25">
      <c r="A27" s="207" t="s">
        <v>247</v>
      </c>
      <c r="B27" s="415" t="s">
        <v>248</v>
      </c>
      <c r="C27" s="196"/>
      <c r="D27" s="196"/>
      <c r="E27" s="196"/>
      <c r="F27" s="197"/>
      <c r="G27" s="429">
        <v>3009.3</v>
      </c>
      <c r="H27" s="416">
        <v>3241.4</v>
      </c>
      <c r="I27" s="416">
        <v>3233.2</v>
      </c>
      <c r="J27" s="402">
        <f t="shared" si="0"/>
        <v>107.44026850098027</v>
      </c>
      <c r="K27" s="416">
        <f t="shared" si="1"/>
        <v>99.747022891343235</v>
      </c>
      <c r="L27" s="185"/>
    </row>
    <row r="28" spans="1:12" ht="13.5" thickBot="1">
      <c r="A28" s="210" t="s">
        <v>257</v>
      </c>
      <c r="B28" s="413" t="s">
        <v>252</v>
      </c>
      <c r="C28" s="188"/>
      <c r="D28" s="188"/>
      <c r="E28" s="188"/>
      <c r="F28" s="189"/>
      <c r="G28" s="320">
        <v>625.20000000000005</v>
      </c>
      <c r="H28" s="404">
        <v>20</v>
      </c>
      <c r="I28" s="404">
        <v>60</v>
      </c>
      <c r="J28" s="405">
        <f t="shared" ref="J28" si="3">I28/G28*100</f>
        <v>9.5969289827255277</v>
      </c>
      <c r="K28" s="404">
        <f t="shared" ref="K28" si="4">I28/H28*100</f>
        <v>300</v>
      </c>
      <c r="L28" s="185"/>
    </row>
    <row r="29" spans="1:12" ht="13.5" thickBot="1">
      <c r="A29" s="202" t="s">
        <v>165</v>
      </c>
      <c r="B29" s="456" t="s">
        <v>166</v>
      </c>
      <c r="C29" s="204"/>
      <c r="D29" s="204"/>
      <c r="E29" s="204"/>
      <c r="F29" s="205"/>
      <c r="G29" s="218">
        <f>SUM(G30:G35)</f>
        <v>58040.6</v>
      </c>
      <c r="H29" s="420">
        <f>SUM(H30:H35)</f>
        <v>44885.299999999996</v>
      </c>
      <c r="I29" s="414">
        <f>SUM(I30:I35)</f>
        <v>54320.19999999999</v>
      </c>
      <c r="J29" s="347">
        <f t="shared" si="0"/>
        <v>93.590004238412405</v>
      </c>
      <c r="K29" s="330">
        <f t="shared" si="1"/>
        <v>121.02002214533488</v>
      </c>
      <c r="L29" s="185"/>
    </row>
    <row r="30" spans="1:12">
      <c r="A30" s="207" t="s">
        <v>167</v>
      </c>
      <c r="B30" s="230" t="s">
        <v>79</v>
      </c>
      <c r="C30" s="185"/>
      <c r="D30" s="185"/>
      <c r="E30" s="185"/>
      <c r="F30" s="192"/>
      <c r="G30" s="222">
        <v>890.5</v>
      </c>
      <c r="H30" s="409">
        <v>293.3</v>
      </c>
      <c r="I30" s="329">
        <v>829.4</v>
      </c>
      <c r="J30" s="408">
        <f>I30/G30*100</f>
        <v>93.138686131386862</v>
      </c>
      <c r="K30" s="398">
        <f t="shared" si="1"/>
        <v>282.78213433344695</v>
      </c>
      <c r="L30" s="185"/>
    </row>
    <row r="31" spans="1:12">
      <c r="A31" s="213" t="s">
        <v>268</v>
      </c>
      <c r="B31" s="191" t="s">
        <v>267</v>
      </c>
      <c r="C31" s="185"/>
      <c r="D31" s="185"/>
      <c r="E31" s="185"/>
      <c r="F31" s="192"/>
      <c r="G31" s="224"/>
      <c r="H31" s="406">
        <v>1488.2</v>
      </c>
      <c r="I31" s="329">
        <v>0</v>
      </c>
      <c r="J31" s="397"/>
      <c r="K31" s="396"/>
      <c r="L31" s="185"/>
    </row>
    <row r="32" spans="1:12">
      <c r="A32" s="213" t="s">
        <v>168</v>
      </c>
      <c r="B32" s="215" t="s">
        <v>80</v>
      </c>
      <c r="C32" s="216"/>
      <c r="D32" s="216"/>
      <c r="E32" s="216"/>
      <c r="F32" s="217"/>
      <c r="G32" s="224">
        <v>20109.099999999999</v>
      </c>
      <c r="H32" s="406">
        <v>3867.9</v>
      </c>
      <c r="I32" s="328">
        <v>1187.8</v>
      </c>
      <c r="J32" s="397">
        <f>I31/G32*100</f>
        <v>0</v>
      </c>
      <c r="K32" s="396">
        <f>I31/H32*100</f>
        <v>0</v>
      </c>
      <c r="L32" s="185"/>
    </row>
    <row r="33" spans="1:12">
      <c r="A33" s="213" t="s">
        <v>169</v>
      </c>
      <c r="B33" s="215" t="s">
        <v>109</v>
      </c>
      <c r="C33" s="216"/>
      <c r="D33" s="216"/>
      <c r="E33" s="216"/>
      <c r="F33" s="217"/>
      <c r="G33" s="224">
        <v>36489.5</v>
      </c>
      <c r="H33" s="406">
        <v>36623.5</v>
      </c>
      <c r="I33" s="328">
        <v>41378.6</v>
      </c>
      <c r="J33" s="397">
        <f>I32/G33*100</f>
        <v>3.2551829978486961</v>
      </c>
      <c r="K33" s="396">
        <f>I32/H33*100</f>
        <v>3.2432727620243829</v>
      </c>
      <c r="L33" s="185"/>
    </row>
    <row r="34" spans="1:12">
      <c r="A34" s="213" t="s">
        <v>245</v>
      </c>
      <c r="B34" s="215" t="s">
        <v>237</v>
      </c>
      <c r="C34" s="216"/>
      <c r="D34" s="216"/>
      <c r="E34" s="216"/>
      <c r="F34" s="217"/>
      <c r="G34" s="224">
        <v>551.5</v>
      </c>
      <c r="H34" s="406">
        <v>2094.6999999999998</v>
      </c>
      <c r="I34" s="329">
        <v>10526.3</v>
      </c>
      <c r="J34" s="397"/>
      <c r="K34" s="396">
        <f>I33/H34*100</f>
        <v>1975.3950446364634</v>
      </c>
      <c r="L34" s="185"/>
    </row>
    <row r="35" spans="1:12" ht="13.5" thickBot="1">
      <c r="A35" s="210" t="s">
        <v>170</v>
      </c>
      <c r="B35" s="187" t="s">
        <v>41</v>
      </c>
      <c r="C35" s="188"/>
      <c r="D35" s="188"/>
      <c r="E35" s="188"/>
      <c r="F35" s="189"/>
      <c r="G35" s="225">
        <v>0</v>
      </c>
      <c r="H35" s="383">
        <v>517.70000000000005</v>
      </c>
      <c r="I35" s="329">
        <v>398.1</v>
      </c>
      <c r="J35" s="399" t="e">
        <f>I34/G35*100</f>
        <v>#DIV/0!</v>
      </c>
      <c r="K35" s="393"/>
      <c r="L35" s="185"/>
    </row>
    <row r="36" spans="1:12" ht="13.5" thickBot="1">
      <c r="A36" s="202" t="s">
        <v>172</v>
      </c>
      <c r="B36" s="203" t="s">
        <v>173</v>
      </c>
      <c r="C36" s="204"/>
      <c r="D36" s="204"/>
      <c r="E36" s="204"/>
      <c r="F36" s="205"/>
      <c r="G36" s="218">
        <f>SUM(G37:G39)</f>
        <v>43484</v>
      </c>
      <c r="H36" s="420">
        <f>SUM(H37:H39)</f>
        <v>25252.699999999997</v>
      </c>
      <c r="I36" s="330">
        <f>SUM(I37:I39)</f>
        <v>56943.1</v>
      </c>
      <c r="J36" s="347">
        <f t="shared" ref="J36:J39" si="5">I36/G36*100</f>
        <v>130.95184435654491</v>
      </c>
      <c r="K36" s="330">
        <f t="shared" ref="K36:K39" si="6">I36/H36*100</f>
        <v>225.49311558764015</v>
      </c>
      <c r="L36" s="185"/>
    </row>
    <row r="37" spans="1:12">
      <c r="A37" s="207" t="s">
        <v>174</v>
      </c>
      <c r="B37" s="191" t="s">
        <v>59</v>
      </c>
      <c r="C37" s="185"/>
      <c r="D37" s="185"/>
      <c r="E37" s="185"/>
      <c r="F37" s="192"/>
      <c r="G37" s="222">
        <v>3371</v>
      </c>
      <c r="H37" s="409">
        <v>3499</v>
      </c>
      <c r="I37" s="331">
        <v>9794.2000000000007</v>
      </c>
      <c r="J37" s="408">
        <f t="shared" si="5"/>
        <v>290.54286561851086</v>
      </c>
      <c r="K37" s="398">
        <f t="shared" si="6"/>
        <v>279.91426121749072</v>
      </c>
      <c r="L37" s="185"/>
    </row>
    <row r="38" spans="1:12">
      <c r="A38" s="211" t="s">
        <v>175</v>
      </c>
      <c r="B38" s="215" t="s">
        <v>64</v>
      </c>
      <c r="C38" s="216"/>
      <c r="D38" s="216"/>
      <c r="E38" s="216"/>
      <c r="F38" s="217"/>
      <c r="G38" s="224">
        <v>16700</v>
      </c>
      <c r="H38" s="406">
        <v>16007.3</v>
      </c>
      <c r="I38" s="328">
        <v>29851.5</v>
      </c>
      <c r="J38" s="397">
        <f t="shared" si="5"/>
        <v>178.75149700598803</v>
      </c>
      <c r="K38" s="396">
        <f t="shared" si="6"/>
        <v>186.48679040187915</v>
      </c>
      <c r="L38" s="185"/>
    </row>
    <row r="39" spans="1:12" ht="13.5" thickBot="1">
      <c r="A39" s="210" t="s">
        <v>176</v>
      </c>
      <c r="B39" s="187" t="s">
        <v>177</v>
      </c>
      <c r="C39" s="188"/>
      <c r="D39" s="188"/>
      <c r="E39" s="188"/>
      <c r="F39" s="189"/>
      <c r="G39" s="225">
        <v>23413</v>
      </c>
      <c r="H39" s="411">
        <v>5746.4</v>
      </c>
      <c r="I39" s="332">
        <v>17297.400000000001</v>
      </c>
      <c r="J39" s="399">
        <f t="shared" si="5"/>
        <v>73.879468671251018</v>
      </c>
      <c r="K39" s="393">
        <f t="shared" si="6"/>
        <v>301.01280801893364</v>
      </c>
      <c r="L39" s="185"/>
    </row>
    <row r="40" spans="1:12" ht="13.5" thickBot="1">
      <c r="A40" s="202" t="s">
        <v>178</v>
      </c>
      <c r="B40" s="203" t="s">
        <v>179</v>
      </c>
      <c r="C40" s="204"/>
      <c r="D40" s="204"/>
      <c r="E40" s="204"/>
      <c r="F40" s="205"/>
      <c r="G40" s="218">
        <f>SUM(G41:G42)</f>
        <v>2057</v>
      </c>
      <c r="H40" s="420">
        <f>SUM(H41:H42)</f>
        <v>220.1</v>
      </c>
      <c r="I40" s="330">
        <f>SUM(I41:I42)</f>
        <v>139.5</v>
      </c>
      <c r="J40" s="347">
        <f t="shared" ref="J40:J57" si="7">I40/G40*100</f>
        <v>6.7817209528439477</v>
      </c>
      <c r="K40" s="330">
        <f t="shared" ref="K40:K57" si="8">I40/H40*100</f>
        <v>63.380281690140848</v>
      </c>
      <c r="L40" s="185"/>
    </row>
    <row r="41" spans="1:12">
      <c r="A41" s="207" t="s">
        <v>180</v>
      </c>
      <c r="B41" s="195" t="s">
        <v>181</v>
      </c>
      <c r="C41" s="196"/>
      <c r="D41" s="196"/>
      <c r="E41" s="196"/>
      <c r="F41" s="197"/>
      <c r="G41" s="222">
        <v>342</v>
      </c>
      <c r="H41" s="409">
        <v>0</v>
      </c>
      <c r="I41" s="384">
        <v>0</v>
      </c>
      <c r="J41" s="408"/>
      <c r="K41" s="398"/>
      <c r="L41" s="185"/>
    </row>
    <row r="42" spans="1:12" ht="13.5" thickBot="1">
      <c r="A42" s="211" t="s">
        <v>182</v>
      </c>
      <c r="B42" s="191" t="s">
        <v>183</v>
      </c>
      <c r="C42" s="185"/>
      <c r="D42" s="185"/>
      <c r="E42" s="185"/>
      <c r="F42" s="192"/>
      <c r="G42" s="223">
        <v>1715</v>
      </c>
      <c r="H42" s="383">
        <v>220.1</v>
      </c>
      <c r="I42" s="329">
        <v>139.5</v>
      </c>
      <c r="J42" s="399">
        <f t="shared" si="7"/>
        <v>8.1341107871720126</v>
      </c>
      <c r="K42" s="393">
        <f t="shared" si="8"/>
        <v>63.380281690140848</v>
      </c>
      <c r="L42" s="185"/>
    </row>
    <row r="43" spans="1:12" ht="13.5" thickBot="1">
      <c r="A43" s="202" t="s">
        <v>184</v>
      </c>
      <c r="B43" s="203" t="s">
        <v>185</v>
      </c>
      <c r="C43" s="204"/>
      <c r="D43" s="204"/>
      <c r="E43" s="204"/>
      <c r="F43" s="205"/>
      <c r="G43" s="218">
        <f>SUM(G44:G48)</f>
        <v>372347</v>
      </c>
      <c r="H43" s="420">
        <f>SUM(H44:H48)</f>
        <v>402499</v>
      </c>
      <c r="I43" s="330">
        <f>SUM(I44:I48)</f>
        <v>432185.70000000007</v>
      </c>
      <c r="J43" s="347">
        <f t="shared" si="7"/>
        <v>116.07068138054022</v>
      </c>
      <c r="K43" s="330">
        <f t="shared" si="8"/>
        <v>107.3755959642136</v>
      </c>
      <c r="L43" s="185"/>
    </row>
    <row r="44" spans="1:12">
      <c r="A44" s="211" t="s">
        <v>186</v>
      </c>
      <c r="B44" s="195" t="s">
        <v>45</v>
      </c>
      <c r="C44" s="196"/>
      <c r="D44" s="196"/>
      <c r="E44" s="196"/>
      <c r="F44" s="197"/>
      <c r="G44" s="430">
        <v>60378</v>
      </c>
      <c r="H44" s="409">
        <v>61818.5</v>
      </c>
      <c r="I44" s="331">
        <v>67749.600000000006</v>
      </c>
      <c r="J44" s="408">
        <f t="shared" si="7"/>
        <v>112.20908277849549</v>
      </c>
      <c r="K44" s="398">
        <f t="shared" si="8"/>
        <v>109.59437708776501</v>
      </c>
      <c r="L44" s="185"/>
    </row>
    <row r="45" spans="1:12">
      <c r="A45" s="213" t="s">
        <v>187</v>
      </c>
      <c r="B45" s="215" t="s">
        <v>46</v>
      </c>
      <c r="C45" s="217"/>
      <c r="D45" s="185"/>
      <c r="E45" s="185"/>
      <c r="F45" s="192"/>
      <c r="G45" s="431">
        <v>246384</v>
      </c>
      <c r="H45" s="406">
        <v>277362</v>
      </c>
      <c r="I45" s="328">
        <v>311002.2</v>
      </c>
      <c r="J45" s="397">
        <f t="shared" si="7"/>
        <v>126.22662185856224</v>
      </c>
      <c r="K45" s="396">
        <f t="shared" si="8"/>
        <v>112.12862612758778</v>
      </c>
      <c r="L45" s="185"/>
    </row>
    <row r="46" spans="1:12">
      <c r="A46" s="213" t="s">
        <v>251</v>
      </c>
      <c r="B46" s="191" t="s">
        <v>250</v>
      </c>
      <c r="C46" s="185"/>
      <c r="D46" s="185"/>
      <c r="E46" s="185"/>
      <c r="F46" s="192"/>
      <c r="G46" s="431">
        <v>33287</v>
      </c>
      <c r="H46" s="406">
        <v>40217.300000000003</v>
      </c>
      <c r="I46" s="328">
        <v>46630.400000000001</v>
      </c>
      <c r="J46" s="397">
        <v>0</v>
      </c>
      <c r="K46" s="396">
        <f t="shared" si="8"/>
        <v>115.94612268849475</v>
      </c>
      <c r="L46" s="185"/>
    </row>
    <row r="47" spans="1:12">
      <c r="A47" s="211" t="s">
        <v>188</v>
      </c>
      <c r="B47" s="215" t="s">
        <v>47</v>
      </c>
      <c r="C47" s="216"/>
      <c r="D47" s="216"/>
      <c r="E47" s="216"/>
      <c r="F47" s="217"/>
      <c r="G47" s="431">
        <v>3977</v>
      </c>
      <c r="H47" s="406">
        <v>218.5</v>
      </c>
      <c r="I47" s="328">
        <v>3339.3</v>
      </c>
      <c r="J47" s="397">
        <f t="shared" si="7"/>
        <v>83.96530047774705</v>
      </c>
      <c r="K47" s="396">
        <f t="shared" si="8"/>
        <v>1528.2837528604118</v>
      </c>
      <c r="L47" s="185"/>
    </row>
    <row r="48" spans="1:12" ht="13.5" thickBot="1">
      <c r="A48" s="210" t="s">
        <v>189</v>
      </c>
      <c r="B48" s="191" t="s">
        <v>112</v>
      </c>
      <c r="C48" s="185"/>
      <c r="D48" s="185"/>
      <c r="E48" s="185"/>
      <c r="F48" s="192"/>
      <c r="G48" s="432">
        <v>28321</v>
      </c>
      <c r="H48" s="411">
        <v>22882.7</v>
      </c>
      <c r="I48" s="329">
        <v>3464.2</v>
      </c>
      <c r="J48" s="399">
        <f t="shared" si="7"/>
        <v>12.231912714946505</v>
      </c>
      <c r="K48" s="393">
        <f t="shared" si="8"/>
        <v>15.138947764031341</v>
      </c>
      <c r="L48" s="185"/>
    </row>
    <row r="49" spans="1:12" ht="13.5" thickBot="1">
      <c r="A49" s="412" t="s">
        <v>190</v>
      </c>
      <c r="B49" s="203" t="s">
        <v>191</v>
      </c>
      <c r="C49" s="204"/>
      <c r="D49" s="204"/>
      <c r="E49" s="204"/>
      <c r="F49" s="205"/>
      <c r="G49" s="218">
        <f>SUM(G50)</f>
        <v>30587</v>
      </c>
      <c r="H49" s="420">
        <f>SUM(H50)</f>
        <v>39372.699999999997</v>
      </c>
      <c r="I49" s="330">
        <f>SUM(I50,I51)</f>
        <v>50676.9</v>
      </c>
      <c r="J49" s="347">
        <f t="shared" si="7"/>
        <v>165.68117173962796</v>
      </c>
      <c r="K49" s="330">
        <f t="shared" si="8"/>
        <v>128.71075643783638</v>
      </c>
      <c r="L49" s="185"/>
    </row>
    <row r="50" spans="1:12">
      <c r="A50" s="207" t="s">
        <v>192</v>
      </c>
      <c r="B50" s="195" t="s">
        <v>114</v>
      </c>
      <c r="C50" s="196"/>
      <c r="D50" s="196"/>
      <c r="E50" s="196"/>
      <c r="F50" s="197"/>
      <c r="G50" s="433">
        <v>30587</v>
      </c>
      <c r="H50" s="383">
        <v>39372.699999999997</v>
      </c>
      <c r="I50" s="332">
        <v>46224.5</v>
      </c>
      <c r="J50" s="408">
        <f t="shared" si="7"/>
        <v>151.12466080360937</v>
      </c>
      <c r="K50" s="398">
        <f t="shared" si="8"/>
        <v>117.40241334731934</v>
      </c>
      <c r="L50" s="185"/>
    </row>
    <row r="51" spans="1:12" ht="13.5" thickBot="1">
      <c r="A51" s="211" t="s">
        <v>258</v>
      </c>
      <c r="B51" s="187" t="s">
        <v>270</v>
      </c>
      <c r="C51" s="188"/>
      <c r="D51" s="188"/>
      <c r="E51" s="188"/>
      <c r="F51" s="189"/>
      <c r="G51" s="432">
        <v>3694</v>
      </c>
      <c r="H51" s="411">
        <v>4457.7</v>
      </c>
      <c r="I51" s="332">
        <v>4452.3999999999996</v>
      </c>
      <c r="J51" s="399"/>
      <c r="K51" s="393"/>
      <c r="L51" s="185"/>
    </row>
    <row r="52" spans="1:12" ht="13.5" thickBot="1">
      <c r="A52" s="412" t="s">
        <v>193</v>
      </c>
      <c r="B52" s="221" t="s">
        <v>194</v>
      </c>
      <c r="C52" s="204"/>
      <c r="D52" s="204"/>
      <c r="E52" s="204"/>
      <c r="F52" s="205"/>
      <c r="G52" s="218">
        <f>SUM(G53:G57)</f>
        <v>58348</v>
      </c>
      <c r="H52" s="420">
        <f>SUM(H53:H57)</f>
        <v>70686.5</v>
      </c>
      <c r="I52" s="330">
        <f>SUM(I53:I57)</f>
        <v>64837.7</v>
      </c>
      <c r="J52" s="347">
        <f t="shared" si="7"/>
        <v>111.12240350997462</v>
      </c>
      <c r="K52" s="330">
        <f t="shared" si="8"/>
        <v>91.725718489386239</v>
      </c>
      <c r="L52" s="185"/>
    </row>
    <row r="53" spans="1:12">
      <c r="A53" s="207" t="s">
        <v>195</v>
      </c>
      <c r="B53" s="222" t="s">
        <v>117</v>
      </c>
      <c r="C53" s="196"/>
      <c r="D53" s="196"/>
      <c r="E53" s="196"/>
      <c r="F53" s="197"/>
      <c r="G53" s="430">
        <v>1871</v>
      </c>
      <c r="H53" s="409">
        <v>2098.1999999999998</v>
      </c>
      <c r="I53" s="385">
        <v>2198.6999999999998</v>
      </c>
      <c r="J53" s="408">
        <f t="shared" si="7"/>
        <v>117.51469802244787</v>
      </c>
      <c r="K53" s="398">
        <f t="shared" si="8"/>
        <v>104.78981984558193</v>
      </c>
      <c r="L53" s="185"/>
    </row>
    <row r="54" spans="1:12">
      <c r="A54" s="213" t="s">
        <v>196</v>
      </c>
      <c r="B54" s="223" t="s">
        <v>51</v>
      </c>
      <c r="C54" s="185"/>
      <c r="D54" s="185"/>
      <c r="E54" s="185"/>
      <c r="F54" s="192"/>
      <c r="G54" s="434">
        <v>27381</v>
      </c>
      <c r="H54" s="407">
        <v>41999.4</v>
      </c>
      <c r="I54" s="385">
        <v>36104.5</v>
      </c>
      <c r="J54" s="397">
        <f t="shared" si="7"/>
        <v>131.85968372228919</v>
      </c>
      <c r="K54" s="396">
        <f t="shared" si="8"/>
        <v>85.964323299856659</v>
      </c>
      <c r="L54" s="185"/>
    </row>
    <row r="55" spans="1:12">
      <c r="A55" s="211" t="s">
        <v>197</v>
      </c>
      <c r="B55" s="224" t="s">
        <v>52</v>
      </c>
      <c r="C55" s="216"/>
      <c r="D55" s="216"/>
      <c r="E55" s="216"/>
      <c r="F55" s="217"/>
      <c r="G55" s="431">
        <v>5553</v>
      </c>
      <c r="H55" s="406">
        <v>5396</v>
      </c>
      <c r="I55" s="385">
        <v>3960.1</v>
      </c>
      <c r="J55" s="397">
        <f t="shared" si="7"/>
        <v>71.314604718170358</v>
      </c>
      <c r="K55" s="396">
        <f t="shared" si="8"/>
        <v>73.389547813194952</v>
      </c>
      <c r="L55" s="185"/>
    </row>
    <row r="56" spans="1:12">
      <c r="A56" s="210" t="s">
        <v>198</v>
      </c>
      <c r="B56" s="223" t="s">
        <v>118</v>
      </c>
      <c r="C56" s="185"/>
      <c r="D56" s="185"/>
      <c r="E56" s="185"/>
      <c r="F56" s="192"/>
      <c r="G56" s="434">
        <v>22341</v>
      </c>
      <c r="H56" s="407">
        <v>21052.9</v>
      </c>
      <c r="I56" s="385">
        <v>21974.400000000001</v>
      </c>
      <c r="J56" s="397">
        <f t="shared" si="7"/>
        <v>98.359070766751728</v>
      </c>
      <c r="K56" s="396">
        <f t="shared" si="8"/>
        <v>104.3770691923678</v>
      </c>
      <c r="L56" s="185"/>
    </row>
    <row r="57" spans="1:12" ht="13.5" thickBot="1">
      <c r="A57" s="186">
        <v>1006</v>
      </c>
      <c r="B57" s="188" t="s">
        <v>54</v>
      </c>
      <c r="C57" s="188"/>
      <c r="D57" s="188"/>
      <c r="E57" s="188"/>
      <c r="F57" s="188"/>
      <c r="G57" s="432">
        <v>1202</v>
      </c>
      <c r="H57" s="411">
        <v>140</v>
      </c>
      <c r="I57" s="385">
        <v>600</v>
      </c>
      <c r="J57" s="399">
        <f t="shared" si="7"/>
        <v>49.916805324459233</v>
      </c>
      <c r="K57" s="393">
        <f t="shared" si="8"/>
        <v>428.57142857142856</v>
      </c>
      <c r="L57" s="185"/>
    </row>
    <row r="58" spans="1:12" ht="13.5" thickBot="1">
      <c r="A58" s="202" t="s">
        <v>200</v>
      </c>
      <c r="B58" s="221" t="s">
        <v>201</v>
      </c>
      <c r="C58" s="204"/>
      <c r="D58" s="204"/>
      <c r="E58" s="204"/>
      <c r="F58" s="205"/>
      <c r="G58" s="218">
        <f>SUM(G59)</f>
        <v>440</v>
      </c>
      <c r="H58" s="420">
        <f>SUM(H59)</f>
        <v>416.7</v>
      </c>
      <c r="I58" s="330">
        <f>SUM(I59)</f>
        <v>798.9</v>
      </c>
      <c r="J58" s="347">
        <f>I58/G58*100</f>
        <v>181.56818181818181</v>
      </c>
      <c r="K58" s="330">
        <f>I58/H58*100</f>
        <v>191.72066234701225</v>
      </c>
      <c r="L58" s="185"/>
    </row>
    <row r="59" spans="1:12" ht="13.5" thickBot="1">
      <c r="A59" s="211" t="s">
        <v>202</v>
      </c>
      <c r="B59" s="223" t="s">
        <v>203</v>
      </c>
      <c r="C59" s="185"/>
      <c r="D59" s="185"/>
      <c r="E59" s="185"/>
      <c r="F59" s="192"/>
      <c r="G59" s="433">
        <v>440</v>
      </c>
      <c r="H59" s="383">
        <v>416.7</v>
      </c>
      <c r="I59" s="332">
        <v>798.9</v>
      </c>
      <c r="J59" s="401">
        <f>I59/G59*100</f>
        <v>181.56818181818181</v>
      </c>
      <c r="K59" s="384">
        <f>I59/H59*100</f>
        <v>191.72066234701225</v>
      </c>
      <c r="L59" s="185"/>
    </row>
    <row r="60" spans="1:12" ht="13.5" thickBot="1">
      <c r="A60" s="202" t="s">
        <v>205</v>
      </c>
      <c r="B60" s="221" t="s">
        <v>206</v>
      </c>
      <c r="C60" s="204"/>
      <c r="D60" s="204"/>
      <c r="E60" s="204"/>
      <c r="F60" s="205"/>
      <c r="G60" s="218">
        <f>SUM(G61:G63)</f>
        <v>162485</v>
      </c>
      <c r="H60" s="420">
        <f>SUM(H61:H63)</f>
        <v>172748.5</v>
      </c>
      <c r="I60" s="218">
        <f>SUM(I61:I63)</f>
        <v>157829.59999999998</v>
      </c>
      <c r="J60" s="347">
        <f>I60/G60*100</f>
        <v>97.134873988368142</v>
      </c>
      <c r="K60" s="410">
        <f>I60/H60*100</f>
        <v>91.363803448365672</v>
      </c>
      <c r="L60" s="185"/>
    </row>
    <row r="61" spans="1:12">
      <c r="A61" s="211" t="s">
        <v>207</v>
      </c>
      <c r="B61" s="226" t="s">
        <v>208</v>
      </c>
      <c r="C61" s="185"/>
      <c r="D61" s="185"/>
      <c r="E61" s="185"/>
      <c r="F61" s="185"/>
      <c r="G61" s="457">
        <v>90332</v>
      </c>
      <c r="H61" s="383">
        <v>51331.7</v>
      </c>
      <c r="I61" s="332">
        <v>51981.7</v>
      </c>
      <c r="J61" s="401">
        <f>I61/G61*100</f>
        <v>57.545166718327948</v>
      </c>
      <c r="K61" s="384">
        <f>I61/H61*100</f>
        <v>101.26627405677193</v>
      </c>
      <c r="L61" s="185"/>
    </row>
    <row r="62" spans="1:12">
      <c r="A62" s="207"/>
      <c r="B62" s="227" t="s">
        <v>209</v>
      </c>
      <c r="C62" s="196"/>
      <c r="D62" s="196"/>
      <c r="E62" s="196"/>
      <c r="F62" s="196"/>
      <c r="G62" s="380"/>
      <c r="H62" s="332"/>
      <c r="I62" s="331"/>
      <c r="J62" s="408"/>
      <c r="K62" s="398"/>
      <c r="L62" s="185"/>
    </row>
    <row r="63" spans="1:12">
      <c r="A63" s="230">
        <v>1403</v>
      </c>
      <c r="B63" s="216" t="s">
        <v>210</v>
      </c>
      <c r="C63" s="216"/>
      <c r="D63" s="216"/>
      <c r="E63" s="216"/>
      <c r="F63" s="216"/>
      <c r="G63" s="195">
        <v>72153</v>
      </c>
      <c r="H63" s="328">
        <v>121416.8</v>
      </c>
      <c r="I63" s="331">
        <v>105847.9</v>
      </c>
      <c r="J63" s="408">
        <f>I63/G63*100</f>
        <v>146.69923634498912</v>
      </c>
      <c r="K63" s="396">
        <f>I63/H63*100</f>
        <v>87.177309894512121</v>
      </c>
      <c r="L63" s="185"/>
    </row>
    <row r="64" spans="1:12">
      <c r="J64" s="231"/>
      <c r="K64" s="232"/>
    </row>
  </sheetData>
  <phoneticPr fontId="44" type="noConversion"/>
  <pageMargins left="0.74803149606299213" right="0.74803149606299213" top="0.98425196850393704" bottom="0.98425196850393704" header="0.51181102362204722" footer="0.51181102362204722"/>
  <pageSetup paperSize="9" scale="80" orientation="portrait" horizontalDpi="0" verticalDpi="0" r:id="rId1"/>
  <headerFooter alignWithMargins="0">
    <oddFooter>&amp;R10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workbookViewId="0">
      <selection activeCell="O33" sqref="O33"/>
    </sheetView>
  </sheetViews>
  <sheetFormatPr defaultRowHeight="12.75"/>
  <cols>
    <col min="1" max="1" width="6.42578125" customWidth="1"/>
    <col min="6" max="6" width="1" customWidth="1"/>
    <col min="7" max="7" width="9" customWidth="1"/>
    <col min="8" max="8" width="6" customWidth="1"/>
    <col min="9" max="9" width="9.5703125" customWidth="1"/>
    <col min="10" max="10" width="6.140625" customWidth="1"/>
    <col min="11" max="11" width="10.5703125" customWidth="1"/>
    <col min="12" max="12" width="6" customWidth="1"/>
  </cols>
  <sheetData>
    <row r="1" spans="1:14">
      <c r="I1" t="s">
        <v>233</v>
      </c>
    </row>
    <row r="2" spans="1:14" ht="15">
      <c r="B2" s="184" t="s">
        <v>218</v>
      </c>
      <c r="C2" s="184"/>
      <c r="D2" s="184"/>
      <c r="E2" s="184"/>
      <c r="F2" s="184"/>
      <c r="G2" s="184"/>
      <c r="H2" s="184"/>
      <c r="I2" s="184"/>
      <c r="J2" s="184"/>
    </row>
    <row r="3" spans="1:14" ht="15">
      <c r="B3" s="184" t="s">
        <v>287</v>
      </c>
      <c r="C3" s="184"/>
      <c r="D3" s="184"/>
      <c r="E3" s="184"/>
      <c r="F3" s="184"/>
      <c r="G3" s="184"/>
      <c r="H3" s="184"/>
      <c r="I3" s="184"/>
      <c r="J3" s="184"/>
    </row>
    <row r="4" spans="1:14">
      <c r="K4" t="s">
        <v>11</v>
      </c>
    </row>
    <row r="5" spans="1:14">
      <c r="A5" s="186" t="s">
        <v>128</v>
      </c>
      <c r="B5" s="187"/>
      <c r="C5" s="188"/>
      <c r="D5" s="188"/>
      <c r="E5" s="188"/>
      <c r="F5" s="189"/>
      <c r="G5" s="215" t="s">
        <v>219</v>
      </c>
      <c r="H5" s="217"/>
      <c r="I5" s="187" t="s">
        <v>220</v>
      </c>
      <c r="J5" s="188"/>
      <c r="K5" s="215" t="s">
        <v>221</v>
      </c>
      <c r="L5" s="217"/>
    </row>
    <row r="6" spans="1:14">
      <c r="A6" s="190"/>
      <c r="B6" s="191" t="s">
        <v>213</v>
      </c>
      <c r="C6" s="185"/>
      <c r="D6" s="185"/>
      <c r="E6" s="185"/>
      <c r="F6" s="192"/>
      <c r="G6" s="230"/>
      <c r="H6" s="197"/>
      <c r="I6" s="230"/>
      <c r="J6" s="215"/>
      <c r="K6" s="195" t="s">
        <v>222</v>
      </c>
      <c r="L6" s="230"/>
    </row>
    <row r="7" spans="1:14">
      <c r="A7" s="190" t="s">
        <v>223</v>
      </c>
      <c r="B7" s="191"/>
      <c r="C7" s="185"/>
      <c r="D7" s="185"/>
      <c r="E7" s="185"/>
      <c r="F7" s="192"/>
      <c r="G7" s="190"/>
      <c r="H7" s="190"/>
      <c r="I7" s="192"/>
      <c r="J7" s="190"/>
      <c r="K7" s="192"/>
      <c r="L7" s="193"/>
    </row>
    <row r="8" spans="1:14">
      <c r="A8" s="190" t="s">
        <v>224</v>
      </c>
      <c r="B8" s="191"/>
      <c r="C8" s="185"/>
      <c r="D8" s="185"/>
      <c r="E8" s="185"/>
      <c r="F8" s="192"/>
      <c r="G8" s="190" t="s">
        <v>225</v>
      </c>
      <c r="H8" s="190" t="s">
        <v>226</v>
      </c>
      <c r="I8" s="190" t="s">
        <v>225</v>
      </c>
      <c r="J8" s="190" t="s">
        <v>226</v>
      </c>
      <c r="K8" s="192" t="s">
        <v>11</v>
      </c>
      <c r="L8" s="190" t="s">
        <v>138</v>
      </c>
    </row>
    <row r="9" spans="1:14">
      <c r="A9" s="194"/>
      <c r="B9" s="195"/>
      <c r="C9" s="196"/>
      <c r="D9" s="196"/>
      <c r="E9" s="196"/>
      <c r="F9" s="197"/>
      <c r="G9" s="190"/>
      <c r="H9" s="190" t="s">
        <v>12</v>
      </c>
      <c r="I9" s="190"/>
      <c r="J9" s="190" t="s">
        <v>12</v>
      </c>
      <c r="K9" s="192"/>
      <c r="L9" s="190"/>
      <c r="M9" s="185"/>
      <c r="N9" s="185"/>
    </row>
    <row r="10" spans="1:14">
      <c r="A10" s="233">
        <v>1</v>
      </c>
      <c r="B10" s="234"/>
      <c r="C10" s="235">
        <v>2</v>
      </c>
      <c r="D10" s="235"/>
      <c r="E10" s="235"/>
      <c r="F10" s="235"/>
      <c r="G10" s="234">
        <v>3</v>
      </c>
      <c r="H10" s="234">
        <v>4</v>
      </c>
      <c r="I10" s="233">
        <v>5</v>
      </c>
      <c r="J10" s="233">
        <v>6</v>
      </c>
      <c r="K10" s="235">
        <v>7</v>
      </c>
      <c r="L10" s="233">
        <v>8</v>
      </c>
      <c r="M10" s="185"/>
      <c r="N10" s="185"/>
    </row>
    <row r="11" spans="1:14">
      <c r="A11" s="230"/>
      <c r="B11" s="228" t="s">
        <v>140</v>
      </c>
      <c r="C11" s="229"/>
      <c r="D11" s="229"/>
      <c r="E11" s="229"/>
      <c r="F11" s="229"/>
      <c r="G11" s="236">
        <f>SUM(G13,G15,G17,G20,G22,G24,G26,G28,G30,G32,G34)</f>
        <v>994158.79999999993</v>
      </c>
      <c r="H11" s="236">
        <f>G11/G11*100</f>
        <v>100</v>
      </c>
      <c r="I11" s="236">
        <f>SUM(I13,I15,I17,I20,I22,I24,I26,I28,I30,I32,I34)</f>
        <v>903113.2</v>
      </c>
      <c r="J11" s="237">
        <f>I11/I11*100</f>
        <v>100</v>
      </c>
      <c r="K11" s="238">
        <f>I11-G11</f>
        <v>-91045.599999999977</v>
      </c>
      <c r="L11" s="237">
        <f>(I11/G11*100)-100</f>
        <v>-9.1580540251718361</v>
      </c>
      <c r="M11" s="185"/>
      <c r="N11" s="185"/>
    </row>
    <row r="12" spans="1:14">
      <c r="A12" s="230"/>
      <c r="B12" s="228"/>
      <c r="C12" s="229"/>
      <c r="D12" s="229"/>
      <c r="E12" s="229"/>
      <c r="F12" s="229"/>
      <c r="G12" s="236"/>
      <c r="H12" s="236"/>
      <c r="I12" s="237"/>
      <c r="J12" s="237"/>
      <c r="K12" s="238"/>
      <c r="L12" s="237"/>
      <c r="M12" s="185"/>
      <c r="N12" s="185"/>
    </row>
    <row r="13" spans="1:14">
      <c r="A13" s="213" t="s">
        <v>141</v>
      </c>
      <c r="B13" s="215" t="s">
        <v>142</v>
      </c>
      <c r="C13" s="216"/>
      <c r="D13" s="216"/>
      <c r="E13" s="216"/>
      <c r="F13" s="216"/>
      <c r="G13" s="239">
        <v>84551</v>
      </c>
      <c r="H13" s="239">
        <f>G13/G11*100</f>
        <v>8.504778109895522</v>
      </c>
      <c r="I13" s="240">
        <v>80164.100000000006</v>
      </c>
      <c r="J13" s="240">
        <f>I13/I11*100</f>
        <v>8.8764177071047143</v>
      </c>
      <c r="K13" s="238">
        <f>I13-G13</f>
        <v>-4386.8999999999942</v>
      </c>
      <c r="L13" s="237">
        <f>(I13/G13*100)-100</f>
        <v>-5.1884661328665374</v>
      </c>
      <c r="M13" s="185"/>
      <c r="N13" s="185"/>
    </row>
    <row r="14" spans="1:14">
      <c r="A14" s="210"/>
      <c r="B14" s="187"/>
      <c r="C14" s="188"/>
      <c r="D14" s="188"/>
      <c r="E14" s="188"/>
      <c r="F14" s="188"/>
      <c r="G14" s="241"/>
      <c r="H14" s="241"/>
      <c r="I14" s="242"/>
      <c r="J14" s="242"/>
      <c r="K14" s="243"/>
      <c r="L14" s="244"/>
      <c r="M14" s="185"/>
      <c r="N14" s="185"/>
    </row>
    <row r="15" spans="1:14">
      <c r="A15" s="210" t="s">
        <v>161</v>
      </c>
      <c r="B15" s="187" t="s">
        <v>227</v>
      </c>
      <c r="C15" s="188"/>
      <c r="D15" s="188"/>
      <c r="E15" s="188"/>
      <c r="F15" s="188"/>
      <c r="G15" s="241">
        <v>1924.3</v>
      </c>
      <c r="H15" s="239">
        <f>G15/G13*100</f>
        <v>2.2759044836844033</v>
      </c>
      <c r="I15" s="242">
        <v>1924.3</v>
      </c>
      <c r="J15" s="242">
        <f>I15/I11*100</f>
        <v>0.21307406424798131</v>
      </c>
      <c r="K15" s="238">
        <f>I15-G15</f>
        <v>0</v>
      </c>
      <c r="L15" s="237">
        <f>(I15/G15*100)-100</f>
        <v>0</v>
      </c>
      <c r="M15" s="185"/>
      <c r="N15" s="185"/>
    </row>
    <row r="16" spans="1:14">
      <c r="A16" s="186"/>
      <c r="B16" s="187"/>
      <c r="C16" s="188"/>
      <c r="D16" s="188"/>
      <c r="E16" s="188"/>
      <c r="F16" s="188"/>
      <c r="G16" s="241"/>
      <c r="H16" s="241"/>
      <c r="I16" s="242"/>
      <c r="J16" s="242"/>
      <c r="K16" s="243"/>
      <c r="L16" s="244"/>
      <c r="M16" s="185"/>
      <c r="N16" s="185"/>
    </row>
    <row r="17" spans="1:14">
      <c r="A17" s="213" t="s">
        <v>163</v>
      </c>
      <c r="B17" s="187" t="s">
        <v>228</v>
      </c>
      <c r="C17" s="188"/>
      <c r="D17" s="188"/>
      <c r="E17" s="188"/>
      <c r="F17" s="188"/>
      <c r="G17" s="241">
        <v>4543.3999999999996</v>
      </c>
      <c r="H17" s="241">
        <f>G17/G11*100</f>
        <v>0.4570094837967536</v>
      </c>
      <c r="I17" s="242">
        <v>3293.2</v>
      </c>
      <c r="J17" s="241">
        <f>I17/I11*100</f>
        <v>0.3646497471191873</v>
      </c>
      <c r="K17" s="245">
        <f>I17-G17</f>
        <v>-1250.1999999999998</v>
      </c>
      <c r="L17" s="244">
        <f>(I17/G17*100)-100</f>
        <v>-27.516837610599993</v>
      </c>
      <c r="M17" s="185"/>
      <c r="N17" s="185"/>
    </row>
    <row r="18" spans="1:14">
      <c r="A18" s="213"/>
      <c r="B18" s="195" t="s">
        <v>271</v>
      </c>
      <c r="C18" s="196"/>
      <c r="D18" s="196"/>
      <c r="E18" s="196"/>
      <c r="F18" s="196"/>
      <c r="G18" s="246"/>
      <c r="H18" s="246"/>
      <c r="I18" s="247"/>
      <c r="J18" s="246"/>
      <c r="K18" s="246"/>
      <c r="L18" s="247"/>
      <c r="M18" s="185"/>
      <c r="N18" s="185"/>
    </row>
    <row r="19" spans="1:14">
      <c r="A19" s="213"/>
      <c r="B19" s="195"/>
      <c r="C19" s="196"/>
      <c r="D19" s="196"/>
      <c r="E19" s="196"/>
      <c r="F19" s="196"/>
      <c r="G19" s="246"/>
      <c r="H19" s="246"/>
      <c r="I19" s="247"/>
      <c r="J19" s="247"/>
      <c r="K19" s="248"/>
      <c r="L19" s="247"/>
      <c r="M19" s="185"/>
      <c r="N19" s="185"/>
    </row>
    <row r="20" spans="1:14">
      <c r="A20" s="213" t="s">
        <v>165</v>
      </c>
      <c r="B20" s="215" t="s">
        <v>166</v>
      </c>
      <c r="C20" s="216"/>
      <c r="D20" s="216"/>
      <c r="E20" s="216"/>
      <c r="F20" s="216"/>
      <c r="G20" s="239">
        <v>85316.1</v>
      </c>
      <c r="H20" s="239">
        <f>G20/G11*100</f>
        <v>8.5817376459374515</v>
      </c>
      <c r="I20" s="240">
        <v>54320.2</v>
      </c>
      <c r="J20" s="240">
        <f>I20/I11*100</f>
        <v>6.014772013076545</v>
      </c>
      <c r="K20" s="238">
        <f>I20-G20</f>
        <v>-30995.900000000009</v>
      </c>
      <c r="L20" s="237">
        <f>(I20/G20*100)-100</f>
        <v>-36.330657402295707</v>
      </c>
      <c r="M20" s="185"/>
      <c r="N20" s="185"/>
    </row>
    <row r="21" spans="1:14">
      <c r="A21" s="213"/>
      <c r="B21" s="215"/>
      <c r="C21" s="216"/>
      <c r="D21" s="216"/>
      <c r="E21" s="216"/>
      <c r="F21" s="216"/>
      <c r="G21" s="239"/>
      <c r="H21" s="239"/>
      <c r="I21" s="240"/>
      <c r="J21" s="240"/>
      <c r="K21" s="238"/>
      <c r="L21" s="237"/>
      <c r="M21" s="185"/>
      <c r="N21" s="185"/>
    </row>
    <row r="22" spans="1:14">
      <c r="A22" s="213" t="s">
        <v>172</v>
      </c>
      <c r="B22" s="215" t="s">
        <v>173</v>
      </c>
      <c r="C22" s="216"/>
      <c r="D22" s="216"/>
      <c r="E22" s="216"/>
      <c r="F22" s="216"/>
      <c r="G22" s="239">
        <v>69740.899999999994</v>
      </c>
      <c r="H22" s="239">
        <f>G22/G11*100</f>
        <v>7.0150664058900842</v>
      </c>
      <c r="I22" s="240">
        <v>56943.1</v>
      </c>
      <c r="J22" s="240">
        <f>I22/I11*100</f>
        <v>6.3052007212384895</v>
      </c>
      <c r="K22" s="238">
        <f>I22-G22</f>
        <v>-12797.799999999996</v>
      </c>
      <c r="L22" s="237">
        <f>(I22/G22*100)-100</f>
        <v>-18.350494473114054</v>
      </c>
      <c r="M22" s="185"/>
      <c r="N22" s="185"/>
    </row>
    <row r="23" spans="1:14">
      <c r="A23" s="213"/>
      <c r="B23" s="215"/>
      <c r="C23" s="216"/>
      <c r="D23" s="216"/>
      <c r="E23" s="216"/>
      <c r="F23" s="216"/>
      <c r="G23" s="239"/>
      <c r="H23" s="239"/>
      <c r="I23" s="240"/>
      <c r="J23" s="240"/>
      <c r="K23" s="238"/>
      <c r="L23" s="237"/>
      <c r="M23" s="185"/>
      <c r="N23" s="185"/>
    </row>
    <row r="24" spans="1:14">
      <c r="A24" s="213" t="s">
        <v>178</v>
      </c>
      <c r="B24" s="215" t="s">
        <v>179</v>
      </c>
      <c r="C24" s="216"/>
      <c r="D24" s="216"/>
      <c r="E24" s="216"/>
      <c r="F24" s="216"/>
      <c r="G24" s="239">
        <v>231</v>
      </c>
      <c r="H24" s="239">
        <f>G24/G11*100</f>
        <v>2.3235724514031362E-2</v>
      </c>
      <c r="I24" s="240">
        <v>139.5</v>
      </c>
      <c r="J24" s="240">
        <f>I24/I11*100</f>
        <v>1.5446568602917111E-2</v>
      </c>
      <c r="K24" s="238">
        <f>I24-G24</f>
        <v>-91.5</v>
      </c>
      <c r="L24" s="237">
        <f>(I24/G24*100)-100</f>
        <v>-39.610389610389603</v>
      </c>
      <c r="M24" s="185"/>
      <c r="N24" s="185"/>
    </row>
    <row r="25" spans="1:14">
      <c r="A25" s="213"/>
      <c r="B25" s="215"/>
      <c r="C25" s="216"/>
      <c r="D25" s="216"/>
      <c r="E25" s="216"/>
      <c r="F25" s="216"/>
      <c r="G25" s="239"/>
      <c r="H25" s="239"/>
      <c r="I25" s="240"/>
      <c r="J25" s="240"/>
      <c r="K25" s="238"/>
      <c r="L25" s="237"/>
      <c r="M25" s="185"/>
      <c r="N25" s="185"/>
    </row>
    <row r="26" spans="1:14">
      <c r="A26" s="213" t="s">
        <v>184</v>
      </c>
      <c r="B26" s="215" t="s">
        <v>185</v>
      </c>
      <c r="C26" s="216"/>
      <c r="D26" s="216"/>
      <c r="E26" s="216"/>
      <c r="F26" s="216"/>
      <c r="G26" s="239">
        <v>467129.9</v>
      </c>
      <c r="H26" s="239">
        <f>G26/G11*100</f>
        <v>46.987453111112636</v>
      </c>
      <c r="I26" s="240">
        <v>432185.7</v>
      </c>
      <c r="J26" s="240">
        <f>I26/I11*100</f>
        <v>47.85509723476526</v>
      </c>
      <c r="K26" s="238">
        <f>I26-G26</f>
        <v>-34944.200000000012</v>
      </c>
      <c r="L26" s="237">
        <f>(I26/G26*100)-100</f>
        <v>-7.4806172758369769</v>
      </c>
      <c r="M26" s="185"/>
      <c r="N26" s="185"/>
    </row>
    <row r="27" spans="1:14">
      <c r="A27" s="213"/>
      <c r="B27" s="187"/>
      <c r="C27" s="188"/>
      <c r="D27" s="188"/>
      <c r="E27" s="188"/>
      <c r="F27" s="188"/>
      <c r="G27" s="241"/>
      <c r="H27" s="241"/>
      <c r="I27" s="242"/>
      <c r="J27" s="242"/>
      <c r="K27" s="243"/>
      <c r="L27" s="244"/>
      <c r="M27" s="185"/>
      <c r="N27" s="185"/>
    </row>
    <row r="28" spans="1:14">
      <c r="A28" s="213" t="s">
        <v>190</v>
      </c>
      <c r="B28" s="215" t="s">
        <v>191</v>
      </c>
      <c r="C28" s="216"/>
      <c r="D28" s="216"/>
      <c r="E28" s="216"/>
      <c r="F28" s="216"/>
      <c r="G28" s="239">
        <v>56156</v>
      </c>
      <c r="H28" s="239">
        <f>G28/G11*100</f>
        <v>5.6485945706058232</v>
      </c>
      <c r="I28" s="240">
        <v>50676.9</v>
      </c>
      <c r="J28" s="239">
        <f>I28/I11*100</f>
        <v>5.6113563615281015</v>
      </c>
      <c r="K28" s="236">
        <f>I28-G28</f>
        <v>-5479.0999999999985</v>
      </c>
      <c r="L28" s="237">
        <f>(I28/G28*100)-100</f>
        <v>-9.7569271315620796</v>
      </c>
      <c r="M28" s="185"/>
      <c r="N28" s="185"/>
    </row>
    <row r="29" spans="1:14">
      <c r="A29" s="213"/>
      <c r="B29" s="195"/>
      <c r="C29" s="196"/>
      <c r="D29" s="196"/>
      <c r="E29" s="196"/>
      <c r="F29" s="196"/>
      <c r="G29" s="246"/>
      <c r="H29" s="246"/>
      <c r="I29" s="247"/>
      <c r="J29" s="247"/>
      <c r="K29" s="248"/>
      <c r="L29" s="247"/>
      <c r="M29" s="185"/>
      <c r="N29" s="185"/>
    </row>
    <row r="30" spans="1:14">
      <c r="A30" s="213" t="s">
        <v>193</v>
      </c>
      <c r="B30" s="224" t="s">
        <v>194</v>
      </c>
      <c r="C30" s="216"/>
      <c r="D30" s="216"/>
      <c r="E30" s="216"/>
      <c r="F30" s="216"/>
      <c r="G30" s="239">
        <v>65712.600000000006</v>
      </c>
      <c r="H30" s="239">
        <f>G30/G11*100</f>
        <v>6.6098695701330614</v>
      </c>
      <c r="I30" s="240">
        <v>64837.7</v>
      </c>
      <c r="J30" s="240">
        <f>I30/I11*100</f>
        <v>7.1793547032642193</v>
      </c>
      <c r="K30" s="238">
        <f>I30-G30</f>
        <v>-874.90000000000873</v>
      </c>
      <c r="L30" s="237">
        <f>(I30/G30*100)-100</f>
        <v>-1.331403718617139</v>
      </c>
      <c r="M30" s="185"/>
      <c r="N30" s="185"/>
    </row>
    <row r="31" spans="1:14">
      <c r="A31" s="213"/>
      <c r="B31" s="224"/>
      <c r="C31" s="216"/>
      <c r="D31" s="216"/>
      <c r="E31" s="216"/>
      <c r="F31" s="216"/>
      <c r="G31" s="239"/>
      <c r="H31" s="239"/>
      <c r="I31" s="240"/>
      <c r="J31" s="240"/>
      <c r="K31" s="238"/>
      <c r="L31" s="237"/>
      <c r="M31" s="185"/>
      <c r="N31" s="185"/>
    </row>
    <row r="32" spans="1:14">
      <c r="A32" s="213" t="s">
        <v>200</v>
      </c>
      <c r="B32" s="224" t="s">
        <v>201</v>
      </c>
      <c r="C32" s="216"/>
      <c r="D32" s="216"/>
      <c r="E32" s="216"/>
      <c r="F32" s="216"/>
      <c r="G32" s="239">
        <v>1024</v>
      </c>
      <c r="H32" s="239">
        <f>G32/G11*100</f>
        <v>0.10300165325700483</v>
      </c>
      <c r="I32" s="240">
        <v>798.9</v>
      </c>
      <c r="J32" s="240">
        <f>I32/I11*100</f>
        <v>8.846067137541562E-2</v>
      </c>
      <c r="K32" s="238">
        <f>I32-G32</f>
        <v>-225.10000000000002</v>
      </c>
      <c r="L32" s="237">
        <f>(I32/G32*100)-100</f>
        <v>-21.982421875</v>
      </c>
      <c r="M32" s="185"/>
      <c r="N32" s="185"/>
    </row>
    <row r="33" spans="1:14">
      <c r="A33" s="213"/>
      <c r="B33" s="224"/>
      <c r="C33" s="216"/>
      <c r="D33" s="216"/>
      <c r="E33" s="216"/>
      <c r="F33" s="216"/>
      <c r="G33" s="239"/>
      <c r="H33" s="239"/>
      <c r="I33" s="240"/>
      <c r="J33" s="240"/>
      <c r="K33" s="238"/>
      <c r="L33" s="237"/>
      <c r="M33" s="185"/>
      <c r="N33" s="185"/>
    </row>
    <row r="34" spans="1:14">
      <c r="A34" s="213" t="s">
        <v>200</v>
      </c>
      <c r="B34" s="224" t="s">
        <v>206</v>
      </c>
      <c r="C34" s="216"/>
      <c r="D34" s="216"/>
      <c r="E34" s="216"/>
      <c r="F34" s="216"/>
      <c r="G34" s="239">
        <v>157829.6</v>
      </c>
      <c r="H34" s="239">
        <f>G34/G11*100</f>
        <v>15.875693098527119</v>
      </c>
      <c r="I34" s="240">
        <v>157829.6</v>
      </c>
      <c r="J34" s="240">
        <f>I34/I11*100</f>
        <v>17.476170207677178</v>
      </c>
      <c r="K34" s="238">
        <f>I34-G34</f>
        <v>0</v>
      </c>
      <c r="L34" s="237">
        <f>(I34/G34*100)-100</f>
        <v>0</v>
      </c>
      <c r="M34" s="185"/>
      <c r="N34" s="185"/>
    </row>
    <row r="35" spans="1:14">
      <c r="K35" s="321"/>
      <c r="L35" s="321"/>
    </row>
  </sheetData>
  <phoneticPr fontId="44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0" verticalDpi="0" r:id="rId1"/>
  <headerFooter alignWithMargins="0"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62"/>
  <sheetViews>
    <sheetView topLeftCell="A40" workbookViewId="0">
      <selection activeCell="Q39" sqref="Q39"/>
    </sheetView>
  </sheetViews>
  <sheetFormatPr defaultRowHeight="12.75"/>
  <cols>
    <col min="1" max="1" width="5.140625" customWidth="1"/>
    <col min="2" max="2" width="5.28515625" customWidth="1"/>
    <col min="7" max="7" width="6" customWidth="1"/>
    <col min="8" max="8" width="11.28515625" customWidth="1"/>
    <col min="9" max="9" width="10.85546875" customWidth="1"/>
    <col min="10" max="10" width="9.42578125" customWidth="1"/>
    <col min="11" max="11" width="9" customWidth="1"/>
  </cols>
  <sheetData>
    <row r="1" spans="1:13">
      <c r="I1" t="s">
        <v>249</v>
      </c>
    </row>
    <row r="2" spans="1:13" ht="15">
      <c r="C2" s="184" t="s">
        <v>127</v>
      </c>
      <c r="D2" s="184"/>
      <c r="E2" s="184"/>
      <c r="F2" s="184"/>
      <c r="G2" s="184"/>
      <c r="H2" s="184"/>
      <c r="I2" s="184"/>
    </row>
    <row r="3" spans="1:13" ht="15">
      <c r="C3" s="184" t="s">
        <v>287</v>
      </c>
      <c r="D3" s="184"/>
      <c r="E3" s="184"/>
      <c r="F3" s="184"/>
      <c r="G3" s="184"/>
      <c r="H3" s="184"/>
      <c r="I3" s="184"/>
    </row>
    <row r="4" spans="1:13" ht="13.5" thickBot="1">
      <c r="A4" s="185" t="s">
        <v>128</v>
      </c>
      <c r="B4" s="185"/>
      <c r="J4" t="s">
        <v>11</v>
      </c>
    </row>
    <row r="5" spans="1:13">
      <c r="A5" s="185"/>
      <c r="B5" s="349"/>
      <c r="C5" s="350"/>
      <c r="D5" s="351"/>
      <c r="E5" s="351"/>
      <c r="F5" s="351"/>
      <c r="G5" s="352"/>
      <c r="H5" s="353"/>
      <c r="I5" s="353"/>
      <c r="J5" s="353"/>
      <c r="K5" s="354" t="s">
        <v>129</v>
      </c>
    </row>
    <row r="6" spans="1:13">
      <c r="A6" s="185"/>
      <c r="B6" s="355" t="s">
        <v>130</v>
      </c>
      <c r="C6" s="191" t="s">
        <v>131</v>
      </c>
      <c r="D6" s="185"/>
      <c r="E6" s="185"/>
      <c r="F6" s="185"/>
      <c r="G6" s="192"/>
      <c r="H6" s="190" t="s">
        <v>132</v>
      </c>
      <c r="I6" s="190" t="s">
        <v>235</v>
      </c>
      <c r="J6" s="190" t="s">
        <v>134</v>
      </c>
      <c r="K6" s="356" t="s">
        <v>263</v>
      </c>
    </row>
    <row r="7" spans="1:13">
      <c r="A7" s="185"/>
      <c r="B7" s="355" t="s">
        <v>136</v>
      </c>
      <c r="C7" s="191"/>
      <c r="D7" s="185"/>
      <c r="E7" s="185"/>
      <c r="F7" s="185"/>
      <c r="G7" s="192"/>
      <c r="H7" s="190" t="s">
        <v>137</v>
      </c>
      <c r="I7" s="190" t="s">
        <v>236</v>
      </c>
      <c r="J7" s="190" t="s">
        <v>138</v>
      </c>
      <c r="K7" s="357" t="s">
        <v>264</v>
      </c>
    </row>
    <row r="8" spans="1:13">
      <c r="A8" s="185"/>
      <c r="B8" s="355"/>
      <c r="C8" s="191"/>
      <c r="D8" s="185"/>
      <c r="E8" s="185"/>
      <c r="F8" s="185"/>
      <c r="G8" s="192"/>
      <c r="H8" s="253">
        <v>44547</v>
      </c>
      <c r="I8" s="253">
        <v>44551</v>
      </c>
      <c r="J8" s="190"/>
      <c r="K8" s="356" t="s">
        <v>265</v>
      </c>
    </row>
    <row r="9" spans="1:13">
      <c r="A9" s="185"/>
      <c r="B9" s="358"/>
      <c r="C9" s="195"/>
      <c r="D9" s="196"/>
      <c r="E9" s="196"/>
      <c r="F9" s="196"/>
      <c r="G9" s="197"/>
      <c r="H9" s="190"/>
      <c r="I9" s="190"/>
      <c r="J9" s="190"/>
      <c r="K9" s="359" t="s">
        <v>139</v>
      </c>
      <c r="L9" s="185"/>
      <c r="M9" s="185"/>
    </row>
    <row r="10" spans="1:13" ht="13.5" thickBot="1">
      <c r="A10" s="185"/>
      <c r="B10" s="355"/>
      <c r="C10" s="198" t="s">
        <v>140</v>
      </c>
      <c r="D10" s="199"/>
      <c r="E10" s="199"/>
      <c r="F10" s="199"/>
      <c r="G10" s="200"/>
      <c r="H10" s="325">
        <f>SUM(H11,H24,H25,H26,H33,H37,H40,H46,H49,H55,H58)</f>
        <v>994158.79999999993</v>
      </c>
      <c r="I10" s="325">
        <f>SUM(I11,I24,I25,I26,I33,I37,I40,I46,I49,I55,I58)</f>
        <v>996336.1</v>
      </c>
      <c r="J10" s="201">
        <f>I10/H10*100</f>
        <v>100.21900927698874</v>
      </c>
      <c r="K10" s="360">
        <f>I10-H10</f>
        <v>2177.3000000000466</v>
      </c>
      <c r="L10" s="185"/>
      <c r="M10" s="185"/>
    </row>
    <row r="11" spans="1:13" ht="13.5" thickBot="1">
      <c r="A11" s="185"/>
      <c r="B11" s="202" t="s">
        <v>141</v>
      </c>
      <c r="C11" s="203" t="s">
        <v>142</v>
      </c>
      <c r="D11" s="204"/>
      <c r="E11" s="204"/>
      <c r="F11" s="204"/>
      <c r="G11" s="205"/>
      <c r="H11" s="326">
        <f>SUM(H12:H23)</f>
        <v>84551</v>
      </c>
      <c r="I11" s="326">
        <f>SUM(I12:I23)</f>
        <v>84551</v>
      </c>
      <c r="J11" s="436">
        <f>I11/H11*100</f>
        <v>100</v>
      </c>
      <c r="K11" s="318">
        <f>I11-H11</f>
        <v>0</v>
      </c>
      <c r="L11" s="185"/>
      <c r="M11" s="185"/>
    </row>
    <row r="12" spans="1:13">
      <c r="A12" s="185"/>
      <c r="B12" s="355"/>
      <c r="C12" s="191" t="s">
        <v>143</v>
      </c>
      <c r="D12" s="185"/>
      <c r="E12" s="185"/>
      <c r="F12" s="185"/>
      <c r="G12" s="192"/>
      <c r="H12" s="327"/>
      <c r="I12" s="443"/>
      <c r="J12" s="186"/>
      <c r="K12" s="356"/>
      <c r="L12" s="185"/>
      <c r="M12" s="185"/>
    </row>
    <row r="13" spans="1:13">
      <c r="A13" s="185"/>
      <c r="B13" s="361" t="s">
        <v>144</v>
      </c>
      <c r="C13" s="195" t="s">
        <v>145</v>
      </c>
      <c r="D13" s="196"/>
      <c r="E13" s="196"/>
      <c r="F13" s="196"/>
      <c r="G13" s="197"/>
      <c r="H13" s="331">
        <v>3548.5</v>
      </c>
      <c r="I13" s="444">
        <v>3548.5</v>
      </c>
      <c r="J13" s="209">
        <f>I13/H13*100</f>
        <v>100</v>
      </c>
      <c r="K13" s="362">
        <f>I13-H13</f>
        <v>0</v>
      </c>
      <c r="L13" s="185"/>
      <c r="M13" s="185"/>
    </row>
    <row r="14" spans="1:13">
      <c r="A14" s="185"/>
      <c r="B14" s="363"/>
      <c r="C14" s="187" t="s">
        <v>146</v>
      </c>
      <c r="D14" s="188"/>
      <c r="E14" s="188"/>
      <c r="F14" s="188"/>
      <c r="G14" s="189"/>
      <c r="H14" s="329"/>
      <c r="I14" s="445"/>
      <c r="J14" s="186"/>
      <c r="K14" s="364"/>
      <c r="L14" s="185"/>
      <c r="M14" s="250"/>
    </row>
    <row r="15" spans="1:13">
      <c r="A15" s="185"/>
      <c r="B15" s="365"/>
      <c r="C15" s="191" t="s">
        <v>147</v>
      </c>
      <c r="D15" s="185"/>
      <c r="E15" s="185"/>
      <c r="F15" s="185"/>
      <c r="G15" s="192"/>
      <c r="H15" s="332">
        <v>3410.4</v>
      </c>
      <c r="I15" s="446">
        <v>3410.4</v>
      </c>
      <c r="J15" s="212">
        <f>I15/H15*100</f>
        <v>100</v>
      </c>
      <c r="K15" s="366">
        <f>I15-H15</f>
        <v>0</v>
      </c>
      <c r="L15" s="185"/>
      <c r="M15" s="185"/>
    </row>
    <row r="16" spans="1:13">
      <c r="A16" s="185"/>
      <c r="B16" s="361" t="s">
        <v>148</v>
      </c>
      <c r="C16" s="195" t="s">
        <v>149</v>
      </c>
      <c r="D16" s="196"/>
      <c r="E16" s="196"/>
      <c r="F16" s="196"/>
      <c r="G16" s="197"/>
      <c r="H16" s="331"/>
      <c r="I16" s="446"/>
      <c r="J16" s="220"/>
      <c r="K16" s="367"/>
      <c r="L16" s="185"/>
      <c r="M16" s="185"/>
    </row>
    <row r="17" spans="1:13">
      <c r="A17" s="185"/>
      <c r="B17" s="363"/>
      <c r="C17" s="187" t="s">
        <v>150</v>
      </c>
      <c r="D17" s="188"/>
      <c r="E17" s="188"/>
      <c r="F17" s="188"/>
      <c r="G17" s="189"/>
      <c r="H17" s="329"/>
      <c r="I17" s="445"/>
      <c r="J17" s="201"/>
      <c r="K17" s="360"/>
      <c r="L17" s="185"/>
      <c r="M17" s="185"/>
    </row>
    <row r="18" spans="1:13">
      <c r="A18" s="185"/>
      <c r="B18" s="361" t="s">
        <v>151</v>
      </c>
      <c r="C18" s="195" t="s">
        <v>152</v>
      </c>
      <c r="D18" s="196"/>
      <c r="E18" s="196"/>
      <c r="F18" s="196"/>
      <c r="G18" s="197"/>
      <c r="H18" s="331">
        <v>49107.3</v>
      </c>
      <c r="I18" s="444">
        <v>49107.3</v>
      </c>
      <c r="J18" s="209">
        <f t="shared" ref="J18:J59" si="0">I18/H18*100</f>
        <v>100</v>
      </c>
      <c r="K18" s="362">
        <f t="shared" ref="K18:K46" si="1">I18-H18</f>
        <v>0</v>
      </c>
      <c r="L18" s="185"/>
      <c r="M18" s="185"/>
    </row>
    <row r="19" spans="1:13">
      <c r="A19" s="185"/>
      <c r="B19" s="361" t="s">
        <v>217</v>
      </c>
      <c r="C19" s="215" t="s">
        <v>85</v>
      </c>
      <c r="D19" s="216"/>
      <c r="E19" s="216"/>
      <c r="F19" s="216"/>
      <c r="G19" s="217"/>
      <c r="H19" s="331">
        <v>10.1</v>
      </c>
      <c r="I19" s="444">
        <v>10.1</v>
      </c>
      <c r="J19" s="209"/>
      <c r="K19" s="362"/>
      <c r="L19" s="185"/>
      <c r="M19" s="185"/>
    </row>
    <row r="20" spans="1:13">
      <c r="A20" s="185"/>
      <c r="B20" s="368" t="s">
        <v>153</v>
      </c>
      <c r="C20" s="215" t="s">
        <v>154</v>
      </c>
      <c r="D20" s="216"/>
      <c r="E20" s="216"/>
      <c r="F20" s="216"/>
      <c r="G20" s="217"/>
      <c r="H20" s="328">
        <v>2257.9</v>
      </c>
      <c r="I20" s="447">
        <v>2257.9</v>
      </c>
      <c r="J20" s="209">
        <f t="shared" si="0"/>
        <v>100</v>
      </c>
      <c r="K20" s="362">
        <f t="shared" si="1"/>
        <v>0</v>
      </c>
      <c r="L20" s="185"/>
      <c r="M20" s="185"/>
    </row>
    <row r="21" spans="1:13">
      <c r="A21" s="185"/>
      <c r="B21" s="368" t="s">
        <v>155</v>
      </c>
      <c r="C21" s="215" t="s">
        <v>156</v>
      </c>
      <c r="D21" s="216"/>
      <c r="E21" s="216"/>
      <c r="F21" s="216"/>
      <c r="G21" s="217"/>
      <c r="H21" s="328">
        <v>0</v>
      </c>
      <c r="I21" s="447">
        <v>0</v>
      </c>
      <c r="J21" s="209" t="e">
        <f t="shared" ref="J21" si="2">I21/H21*100</f>
        <v>#DIV/0!</v>
      </c>
      <c r="K21" s="362">
        <f t="shared" ref="K21:K22" si="3">I21-H21</f>
        <v>0</v>
      </c>
      <c r="L21" s="185"/>
      <c r="M21" s="185"/>
    </row>
    <row r="22" spans="1:13">
      <c r="A22" s="185"/>
      <c r="B22" s="213" t="s">
        <v>157</v>
      </c>
      <c r="C22" s="215" t="s">
        <v>158</v>
      </c>
      <c r="D22" s="216"/>
      <c r="E22" s="216"/>
      <c r="F22" s="216"/>
      <c r="G22" s="217"/>
      <c r="H22" s="328">
        <v>1000</v>
      </c>
      <c r="I22" s="447">
        <v>1000</v>
      </c>
      <c r="J22" s="394" t="s">
        <v>234</v>
      </c>
      <c r="K22" s="214">
        <f t="shared" si="3"/>
        <v>0</v>
      </c>
      <c r="L22" s="185"/>
      <c r="M22" s="185"/>
    </row>
    <row r="23" spans="1:13" ht="13.5" thickBot="1">
      <c r="A23" s="185"/>
      <c r="B23" s="363" t="s">
        <v>159</v>
      </c>
      <c r="C23" s="187" t="s">
        <v>160</v>
      </c>
      <c r="D23" s="188"/>
      <c r="E23" s="188"/>
      <c r="F23" s="188"/>
      <c r="G23" s="189"/>
      <c r="H23" s="329">
        <v>25216.799999999999</v>
      </c>
      <c r="I23" s="445">
        <v>25216.799999999999</v>
      </c>
      <c r="J23" s="201">
        <f t="shared" si="0"/>
        <v>100</v>
      </c>
      <c r="K23" s="360">
        <f t="shared" si="1"/>
        <v>0</v>
      </c>
      <c r="L23" s="185"/>
      <c r="M23" s="185"/>
    </row>
    <row r="24" spans="1:13" ht="13.5" thickBot="1">
      <c r="A24" s="185"/>
      <c r="B24" s="202" t="s">
        <v>161</v>
      </c>
      <c r="C24" s="346" t="s">
        <v>162</v>
      </c>
      <c r="D24" s="203"/>
      <c r="E24" s="204"/>
      <c r="F24" s="204"/>
      <c r="G24" s="205"/>
      <c r="H24" s="330">
        <v>1924.3</v>
      </c>
      <c r="I24" s="387">
        <v>1924.3</v>
      </c>
      <c r="J24" s="218">
        <f t="shared" si="0"/>
        <v>100</v>
      </c>
      <c r="K24" s="219">
        <f t="shared" si="1"/>
        <v>0</v>
      </c>
      <c r="L24" s="185"/>
      <c r="M24" s="185"/>
    </row>
    <row r="25" spans="1:13" ht="13.5" thickBot="1">
      <c r="A25" s="185"/>
      <c r="B25" s="202" t="s">
        <v>163</v>
      </c>
      <c r="C25" s="346" t="s">
        <v>164</v>
      </c>
      <c r="D25" s="346"/>
      <c r="E25" s="346"/>
      <c r="F25" s="346"/>
      <c r="G25" s="346"/>
      <c r="H25" s="330">
        <v>4543.3999999999996</v>
      </c>
      <c r="I25" s="387">
        <v>4543.3999999999996</v>
      </c>
      <c r="J25" s="218">
        <f t="shared" si="0"/>
        <v>100</v>
      </c>
      <c r="K25" s="219">
        <f t="shared" si="1"/>
        <v>0</v>
      </c>
      <c r="L25" s="185"/>
      <c r="M25" s="185"/>
    </row>
    <row r="26" spans="1:13" ht="13.5" thickBot="1">
      <c r="A26" s="185"/>
      <c r="B26" s="348" t="s">
        <v>165</v>
      </c>
      <c r="C26" s="204" t="s">
        <v>166</v>
      </c>
      <c r="D26" s="204"/>
      <c r="E26" s="204"/>
      <c r="F26" s="204"/>
      <c r="G26" s="205"/>
      <c r="H26" s="347">
        <f>SUM(H27:H32)</f>
        <v>85316.1</v>
      </c>
      <c r="I26" s="387">
        <f>SUM(I27:I32)</f>
        <v>85316.1</v>
      </c>
      <c r="J26" s="395">
        <f t="shared" si="0"/>
        <v>100</v>
      </c>
      <c r="K26" s="252">
        <f t="shared" si="1"/>
        <v>0</v>
      </c>
      <c r="L26" s="185"/>
      <c r="M26" s="185"/>
    </row>
    <row r="27" spans="1:13">
      <c r="A27" s="185"/>
      <c r="B27" s="365" t="s">
        <v>167</v>
      </c>
      <c r="C27" s="191" t="s">
        <v>79</v>
      </c>
      <c r="D27" s="185"/>
      <c r="E27" s="185"/>
      <c r="F27" s="185"/>
      <c r="G27" s="192"/>
      <c r="H27" s="329">
        <v>909</v>
      </c>
      <c r="I27" s="445">
        <v>909</v>
      </c>
      <c r="J27" s="214">
        <f t="shared" si="0"/>
        <v>100</v>
      </c>
      <c r="K27" s="214">
        <f t="shared" si="1"/>
        <v>0</v>
      </c>
      <c r="L27" s="185"/>
      <c r="M27" s="185"/>
    </row>
    <row r="28" spans="1:13">
      <c r="A28" s="185"/>
      <c r="B28" s="365" t="s">
        <v>268</v>
      </c>
      <c r="C28" s="191" t="s">
        <v>267</v>
      </c>
      <c r="D28" s="185"/>
      <c r="E28" s="185"/>
      <c r="F28" s="185"/>
      <c r="G28" s="192"/>
      <c r="H28" s="329">
        <v>23097.7</v>
      </c>
      <c r="I28" s="445">
        <v>23097.7</v>
      </c>
      <c r="J28" s="212">
        <f t="shared" si="0"/>
        <v>100</v>
      </c>
      <c r="K28" s="366">
        <f t="shared" si="1"/>
        <v>0</v>
      </c>
      <c r="L28" s="185"/>
      <c r="M28" s="185"/>
    </row>
    <row r="29" spans="1:13">
      <c r="A29" s="185"/>
      <c r="B29" s="368" t="s">
        <v>168</v>
      </c>
      <c r="C29" s="215" t="s">
        <v>80</v>
      </c>
      <c r="D29" s="216"/>
      <c r="E29" s="216"/>
      <c r="F29" s="216"/>
      <c r="G29" s="217"/>
      <c r="H29" s="328">
        <v>2170</v>
      </c>
      <c r="I29" s="447">
        <v>2170</v>
      </c>
      <c r="J29" s="214">
        <f t="shared" si="0"/>
        <v>100</v>
      </c>
      <c r="K29" s="369">
        <f t="shared" si="1"/>
        <v>0</v>
      </c>
      <c r="L29" s="185"/>
      <c r="M29" s="185"/>
    </row>
    <row r="30" spans="1:13">
      <c r="A30" s="185"/>
      <c r="B30" s="368" t="s">
        <v>169</v>
      </c>
      <c r="C30" s="215" t="s">
        <v>109</v>
      </c>
      <c r="D30" s="216"/>
      <c r="E30" s="216"/>
      <c r="F30" s="216"/>
      <c r="G30" s="217"/>
      <c r="H30" s="328">
        <v>48041.3</v>
      </c>
      <c r="I30" s="447">
        <v>48041.3</v>
      </c>
      <c r="J30" s="214">
        <f t="shared" si="0"/>
        <v>100</v>
      </c>
      <c r="K30" s="369">
        <f t="shared" si="1"/>
        <v>0</v>
      </c>
      <c r="L30" s="185"/>
      <c r="M30" s="185"/>
    </row>
    <row r="31" spans="1:13">
      <c r="A31" s="185"/>
      <c r="B31" s="363" t="s">
        <v>245</v>
      </c>
      <c r="C31" s="187" t="s">
        <v>237</v>
      </c>
      <c r="D31" s="188"/>
      <c r="E31" s="188"/>
      <c r="F31" s="188"/>
      <c r="G31" s="189"/>
      <c r="H31" s="328">
        <v>10700</v>
      </c>
      <c r="I31" s="445">
        <v>10700</v>
      </c>
      <c r="J31" s="214">
        <f t="shared" si="0"/>
        <v>100</v>
      </c>
      <c r="K31" s="369">
        <f t="shared" si="1"/>
        <v>0</v>
      </c>
      <c r="L31" s="185"/>
      <c r="M31" s="185"/>
    </row>
    <row r="32" spans="1:13" ht="13.5" thickBot="1">
      <c r="A32" s="185"/>
      <c r="B32" s="363" t="s">
        <v>170</v>
      </c>
      <c r="C32" s="187" t="s">
        <v>171</v>
      </c>
      <c r="D32" s="188"/>
      <c r="E32" s="188"/>
      <c r="F32" s="188"/>
      <c r="G32" s="188"/>
      <c r="H32" s="383">
        <v>398.1</v>
      </c>
      <c r="I32" s="445">
        <v>398.1</v>
      </c>
      <c r="J32" s="214">
        <f t="shared" ref="J32" si="4">I32/H32*100</f>
        <v>100</v>
      </c>
      <c r="K32" s="369">
        <f t="shared" ref="K32" si="5">I32-H32</f>
        <v>0</v>
      </c>
      <c r="L32" s="185"/>
      <c r="M32" s="185"/>
    </row>
    <row r="33" spans="1:13" ht="13.5" thickBot="1">
      <c r="A33" s="185"/>
      <c r="B33" s="202" t="s">
        <v>172</v>
      </c>
      <c r="C33" s="203" t="s">
        <v>173</v>
      </c>
      <c r="D33" s="204"/>
      <c r="E33" s="204"/>
      <c r="F33" s="204"/>
      <c r="G33" s="205"/>
      <c r="H33" s="330">
        <f>SUM(H34:H36)</f>
        <v>69740.899999999994</v>
      </c>
      <c r="I33" s="326">
        <f>SUM(I34:I36)</f>
        <v>72589.100000000006</v>
      </c>
      <c r="J33" s="218">
        <f t="shared" si="0"/>
        <v>104.08397367972024</v>
      </c>
      <c r="K33" s="219">
        <f t="shared" si="1"/>
        <v>2848.2000000000116</v>
      </c>
      <c r="L33" s="185"/>
      <c r="M33" s="185"/>
    </row>
    <row r="34" spans="1:13">
      <c r="A34" s="185"/>
      <c r="B34" s="361" t="s">
        <v>174</v>
      </c>
      <c r="C34" s="191" t="s">
        <v>59</v>
      </c>
      <c r="D34" s="185"/>
      <c r="E34" s="185"/>
      <c r="F34" s="185"/>
      <c r="G34" s="192"/>
      <c r="H34" s="331">
        <v>12386.2</v>
      </c>
      <c r="I34" s="448">
        <v>12386.2</v>
      </c>
      <c r="J34" s="209">
        <f t="shared" si="0"/>
        <v>100</v>
      </c>
      <c r="K34" s="362">
        <f t="shared" si="1"/>
        <v>0</v>
      </c>
      <c r="L34" s="185"/>
      <c r="M34" s="185"/>
    </row>
    <row r="35" spans="1:13">
      <c r="A35" s="185"/>
      <c r="B35" s="365" t="s">
        <v>175</v>
      </c>
      <c r="C35" s="215" t="s">
        <v>64</v>
      </c>
      <c r="D35" s="216"/>
      <c r="E35" s="216"/>
      <c r="F35" s="216"/>
      <c r="G35" s="217"/>
      <c r="H35" s="328">
        <v>40057.300000000003</v>
      </c>
      <c r="I35" s="449">
        <v>42905.5</v>
      </c>
      <c r="J35" s="214">
        <f t="shared" si="0"/>
        <v>107.11031447451525</v>
      </c>
      <c r="K35" s="369">
        <f t="shared" si="1"/>
        <v>2848.1999999999971</v>
      </c>
      <c r="L35" s="185"/>
      <c r="M35" s="185"/>
    </row>
    <row r="36" spans="1:13" ht="13.5" thickBot="1">
      <c r="A36" s="185"/>
      <c r="B36" s="365" t="s">
        <v>176</v>
      </c>
      <c r="C36" s="191" t="s">
        <v>60</v>
      </c>
      <c r="D36" s="185"/>
      <c r="E36" s="185"/>
      <c r="F36" s="185"/>
      <c r="G36" s="192"/>
      <c r="H36" s="332">
        <v>17297.400000000001</v>
      </c>
      <c r="I36" s="450">
        <v>17297.400000000001</v>
      </c>
      <c r="J36" s="212">
        <f t="shared" si="0"/>
        <v>100</v>
      </c>
      <c r="K36" s="366">
        <f t="shared" si="1"/>
        <v>0</v>
      </c>
      <c r="L36" s="185"/>
      <c r="M36" s="185"/>
    </row>
    <row r="37" spans="1:13" ht="13.5" thickBot="1">
      <c r="A37" s="185"/>
      <c r="B37" s="202" t="s">
        <v>178</v>
      </c>
      <c r="C37" s="203" t="s">
        <v>179</v>
      </c>
      <c r="D37" s="204"/>
      <c r="E37" s="204"/>
      <c r="F37" s="204"/>
      <c r="G37" s="205"/>
      <c r="H37" s="330">
        <f>SUM(H38:H39)</f>
        <v>231</v>
      </c>
      <c r="I37" s="326">
        <f>SUM(I38:I39)</f>
        <v>231</v>
      </c>
      <c r="J37" s="218">
        <f t="shared" si="0"/>
        <v>100</v>
      </c>
      <c r="K37" s="219">
        <f t="shared" si="1"/>
        <v>0</v>
      </c>
      <c r="L37" s="185"/>
      <c r="M37" s="185"/>
    </row>
    <row r="38" spans="1:13">
      <c r="A38" s="185"/>
      <c r="B38" s="373" t="s">
        <v>180</v>
      </c>
      <c r="C38" s="336" t="s">
        <v>256</v>
      </c>
      <c r="D38" s="337"/>
      <c r="E38" s="337"/>
      <c r="F38" s="337"/>
      <c r="G38" s="337"/>
      <c r="H38" s="384">
        <v>0</v>
      </c>
      <c r="I38" s="231">
        <v>0</v>
      </c>
      <c r="J38" s="214" t="e">
        <f t="shared" ref="J38" si="6">I38/H38*100</f>
        <v>#DIV/0!</v>
      </c>
      <c r="K38" s="369">
        <f t="shared" ref="K38" si="7">I38-H38</f>
        <v>0</v>
      </c>
      <c r="L38" s="185"/>
      <c r="M38" s="185"/>
    </row>
    <row r="39" spans="1:13" ht="13.5" thickBot="1">
      <c r="A39" s="185"/>
      <c r="B39" s="365" t="s">
        <v>182</v>
      </c>
      <c r="C39" s="191" t="s">
        <v>183</v>
      </c>
      <c r="D39" s="185"/>
      <c r="E39" s="185"/>
      <c r="F39" s="185"/>
      <c r="G39" s="185"/>
      <c r="H39" s="329">
        <v>231</v>
      </c>
      <c r="I39" s="445">
        <v>231</v>
      </c>
      <c r="J39" s="201"/>
      <c r="K39" s="360">
        <f t="shared" si="1"/>
        <v>0</v>
      </c>
      <c r="L39" s="185"/>
      <c r="M39" s="185"/>
    </row>
    <row r="40" spans="1:13" ht="13.5" thickBot="1">
      <c r="A40" s="185"/>
      <c r="B40" s="202" t="s">
        <v>184</v>
      </c>
      <c r="C40" s="203" t="s">
        <v>185</v>
      </c>
      <c r="D40" s="204"/>
      <c r="E40" s="204"/>
      <c r="F40" s="204"/>
      <c r="G40" s="205"/>
      <c r="H40" s="330">
        <f>SUM(H41:H45)</f>
        <v>467129.89999999997</v>
      </c>
      <c r="I40" s="326">
        <f>SUM(I41:I45)</f>
        <v>466459</v>
      </c>
      <c r="J40" s="218">
        <f t="shared" si="0"/>
        <v>99.856378279360854</v>
      </c>
      <c r="K40" s="219">
        <f t="shared" si="1"/>
        <v>-670.89999999996508</v>
      </c>
      <c r="L40" s="185"/>
      <c r="M40" s="185"/>
    </row>
    <row r="41" spans="1:13">
      <c r="A41" s="185"/>
      <c r="B41" s="365" t="s">
        <v>186</v>
      </c>
      <c r="C41" s="195" t="s">
        <v>45</v>
      </c>
      <c r="D41" s="196"/>
      <c r="E41" s="196"/>
      <c r="F41" s="196"/>
      <c r="G41" s="197"/>
      <c r="H41" s="331">
        <v>76349.2</v>
      </c>
      <c r="I41" s="448">
        <v>76349.2</v>
      </c>
      <c r="J41" s="209">
        <f t="shared" si="0"/>
        <v>100</v>
      </c>
      <c r="K41" s="362">
        <f t="shared" si="1"/>
        <v>0</v>
      </c>
      <c r="L41" s="185"/>
      <c r="M41" s="185"/>
    </row>
    <row r="42" spans="1:13">
      <c r="A42" s="185"/>
      <c r="B42" s="363" t="s">
        <v>187</v>
      </c>
      <c r="C42" s="191" t="s">
        <v>46</v>
      </c>
      <c r="D42" s="185"/>
      <c r="E42" s="185"/>
      <c r="F42" s="185"/>
      <c r="G42" s="192"/>
      <c r="H42" s="328">
        <v>329772.09999999998</v>
      </c>
      <c r="I42" s="449">
        <v>329101.2</v>
      </c>
      <c r="J42" s="214">
        <f t="shared" si="0"/>
        <v>99.796556470362418</v>
      </c>
      <c r="K42" s="369">
        <f t="shared" si="1"/>
        <v>-670.89999999996508</v>
      </c>
      <c r="L42" s="185"/>
      <c r="M42" s="185"/>
    </row>
    <row r="43" spans="1:13">
      <c r="A43" s="185"/>
      <c r="B43" s="368" t="s">
        <v>251</v>
      </c>
      <c r="C43" s="215" t="s">
        <v>250</v>
      </c>
      <c r="D43" s="216"/>
      <c r="E43" s="216"/>
      <c r="F43" s="216"/>
      <c r="G43" s="217"/>
      <c r="H43" s="328">
        <v>52751.4</v>
      </c>
      <c r="I43" s="449">
        <v>52751.4</v>
      </c>
      <c r="J43" s="214">
        <f t="shared" si="0"/>
        <v>100</v>
      </c>
      <c r="K43" s="369">
        <f t="shared" si="1"/>
        <v>0</v>
      </c>
      <c r="L43" s="185"/>
      <c r="M43" s="185"/>
    </row>
    <row r="44" spans="1:13">
      <c r="A44" s="185"/>
      <c r="B44" s="365" t="s">
        <v>188</v>
      </c>
      <c r="C44" s="195" t="s">
        <v>47</v>
      </c>
      <c r="D44" s="196"/>
      <c r="E44" s="196"/>
      <c r="F44" s="196"/>
      <c r="G44" s="197"/>
      <c r="H44" s="328">
        <v>3877.6</v>
      </c>
      <c r="I44" s="449">
        <v>3877.6</v>
      </c>
      <c r="J44" s="214">
        <f t="shared" si="0"/>
        <v>100</v>
      </c>
      <c r="K44" s="369">
        <f t="shared" si="1"/>
        <v>0</v>
      </c>
      <c r="L44" s="185"/>
      <c r="M44" s="185"/>
    </row>
    <row r="45" spans="1:13" ht="13.5" thickBot="1">
      <c r="A45" s="185"/>
      <c r="B45" s="363" t="s">
        <v>189</v>
      </c>
      <c r="C45" s="191" t="s">
        <v>112</v>
      </c>
      <c r="D45" s="185"/>
      <c r="E45" s="185"/>
      <c r="F45" s="185"/>
      <c r="G45" s="192"/>
      <c r="H45" s="329">
        <v>4379.6000000000004</v>
      </c>
      <c r="I45" s="451">
        <v>4379.6000000000004</v>
      </c>
      <c r="J45" s="201">
        <f t="shared" si="0"/>
        <v>100</v>
      </c>
      <c r="K45" s="360">
        <f t="shared" si="1"/>
        <v>0</v>
      </c>
      <c r="L45" s="185"/>
      <c r="M45" s="185"/>
    </row>
    <row r="46" spans="1:13" ht="13.5" thickBot="1">
      <c r="A46" s="185"/>
      <c r="B46" s="202" t="s">
        <v>190</v>
      </c>
      <c r="C46" s="203" t="s">
        <v>191</v>
      </c>
      <c r="D46" s="204"/>
      <c r="E46" s="204"/>
      <c r="F46" s="204"/>
      <c r="G46" s="205"/>
      <c r="H46" s="330">
        <f>SUM(H47:H48)</f>
        <v>56156</v>
      </c>
      <c r="I46" s="330">
        <f>SUM(I47:I48)</f>
        <v>56156</v>
      </c>
      <c r="J46" s="218">
        <f t="shared" si="0"/>
        <v>100</v>
      </c>
      <c r="K46" s="219">
        <f t="shared" si="1"/>
        <v>0</v>
      </c>
      <c r="L46" s="185"/>
      <c r="M46" s="185"/>
    </row>
    <row r="47" spans="1:13">
      <c r="A47" s="185"/>
      <c r="B47" s="365" t="s">
        <v>192</v>
      </c>
      <c r="C47" s="191" t="s">
        <v>114</v>
      </c>
      <c r="D47" s="185"/>
      <c r="E47" s="185"/>
      <c r="F47" s="185"/>
      <c r="G47" s="192"/>
      <c r="H47" s="332">
        <v>50597.4</v>
      </c>
      <c r="I47" s="450">
        <v>50597.4</v>
      </c>
      <c r="J47" s="212">
        <f t="shared" si="0"/>
        <v>100</v>
      </c>
      <c r="K47" s="366">
        <f>I47-H47</f>
        <v>0</v>
      </c>
      <c r="L47" s="185"/>
      <c r="M47" s="185"/>
    </row>
    <row r="48" spans="1:13">
      <c r="A48" s="185"/>
      <c r="B48" s="368" t="s">
        <v>258</v>
      </c>
      <c r="C48" s="215" t="s">
        <v>259</v>
      </c>
      <c r="D48" s="216"/>
      <c r="E48" s="216"/>
      <c r="F48" s="216"/>
      <c r="G48" s="217"/>
      <c r="H48" s="332">
        <v>5558.6</v>
      </c>
      <c r="I48" s="449">
        <v>5558.6</v>
      </c>
      <c r="J48" s="214">
        <f t="shared" si="0"/>
        <v>100</v>
      </c>
      <c r="K48" s="369">
        <f>I48-H48</f>
        <v>0</v>
      </c>
      <c r="L48" s="185"/>
      <c r="M48" s="185"/>
    </row>
    <row r="49" spans="1:13" ht="13.5" thickBot="1">
      <c r="A49" s="185"/>
      <c r="B49" s="338" t="s">
        <v>193</v>
      </c>
      <c r="C49" s="339" t="s">
        <v>194</v>
      </c>
      <c r="D49" s="340"/>
      <c r="E49" s="340"/>
      <c r="F49" s="340"/>
      <c r="G49" s="341"/>
      <c r="H49" s="342">
        <f>SUM(H50:H54)</f>
        <v>65712.600000000006</v>
      </c>
      <c r="I49" s="452">
        <f>SUM(I50:I54)</f>
        <v>65712.600000000006</v>
      </c>
      <c r="J49" s="343">
        <f t="shared" si="0"/>
        <v>100</v>
      </c>
      <c r="K49" s="344">
        <f t="shared" ref="K49:K59" si="8">I49-H49</f>
        <v>0</v>
      </c>
      <c r="L49" s="185"/>
      <c r="M49" s="185"/>
    </row>
    <row r="50" spans="1:13">
      <c r="A50" s="185"/>
      <c r="B50" s="361" t="s">
        <v>195</v>
      </c>
      <c r="C50" s="222" t="s">
        <v>117</v>
      </c>
      <c r="D50" s="196"/>
      <c r="E50" s="196"/>
      <c r="F50" s="196"/>
      <c r="G50" s="197"/>
      <c r="H50" s="385">
        <v>2304.3000000000002</v>
      </c>
      <c r="I50" s="385">
        <v>2304.3000000000002</v>
      </c>
      <c r="J50" s="209">
        <f t="shared" si="0"/>
        <v>100</v>
      </c>
      <c r="K50" s="362">
        <f t="shared" si="8"/>
        <v>0</v>
      </c>
      <c r="L50" s="185"/>
      <c r="M50" s="185"/>
    </row>
    <row r="51" spans="1:13">
      <c r="A51" s="185"/>
      <c r="B51" s="368" t="s">
        <v>196</v>
      </c>
      <c r="C51" s="223" t="s">
        <v>51</v>
      </c>
      <c r="D51" s="185"/>
      <c r="E51" s="185"/>
      <c r="F51" s="185"/>
      <c r="G51" s="192"/>
      <c r="H51" s="385">
        <v>36471.300000000003</v>
      </c>
      <c r="I51" s="385">
        <v>36471.300000000003</v>
      </c>
      <c r="J51" s="214">
        <f t="shared" si="0"/>
        <v>100</v>
      </c>
      <c r="K51" s="362">
        <f t="shared" si="8"/>
        <v>0</v>
      </c>
      <c r="L51" s="185"/>
      <c r="M51" s="185"/>
    </row>
    <row r="52" spans="1:13">
      <c r="A52" s="185"/>
      <c r="B52" s="365" t="s">
        <v>197</v>
      </c>
      <c r="C52" s="224" t="s">
        <v>52</v>
      </c>
      <c r="D52" s="216"/>
      <c r="E52" s="216"/>
      <c r="F52" s="216"/>
      <c r="G52" s="217"/>
      <c r="H52" s="385">
        <v>4362.6000000000004</v>
      </c>
      <c r="I52" s="385">
        <v>4362.6000000000004</v>
      </c>
      <c r="J52" s="214">
        <f t="shared" si="0"/>
        <v>100</v>
      </c>
      <c r="K52" s="369">
        <f t="shared" si="8"/>
        <v>0</v>
      </c>
      <c r="L52" s="185"/>
      <c r="M52" s="185"/>
    </row>
    <row r="53" spans="1:13">
      <c r="A53" s="185"/>
      <c r="B53" s="368" t="s">
        <v>198</v>
      </c>
      <c r="C53" s="224" t="s">
        <v>118</v>
      </c>
      <c r="D53" s="216"/>
      <c r="E53" s="216"/>
      <c r="F53" s="216"/>
      <c r="G53" s="217"/>
      <c r="H53" s="385">
        <v>21974.400000000001</v>
      </c>
      <c r="I53" s="385">
        <v>21974.400000000001</v>
      </c>
      <c r="J53" s="214">
        <f t="shared" si="0"/>
        <v>100</v>
      </c>
      <c r="K53" s="369">
        <f t="shared" si="8"/>
        <v>0</v>
      </c>
      <c r="L53" s="185"/>
      <c r="M53" s="185"/>
    </row>
    <row r="54" spans="1:13" ht="13.5" thickBot="1">
      <c r="A54" s="185"/>
      <c r="B54" s="363" t="s">
        <v>199</v>
      </c>
      <c r="C54" s="223" t="s">
        <v>54</v>
      </c>
      <c r="D54" s="185"/>
      <c r="E54" s="185"/>
      <c r="F54" s="185"/>
      <c r="G54" s="192"/>
      <c r="H54" s="385">
        <v>600</v>
      </c>
      <c r="I54" s="385">
        <v>600</v>
      </c>
      <c r="J54" s="201">
        <f t="shared" si="0"/>
        <v>100</v>
      </c>
      <c r="K54" s="360">
        <f t="shared" si="8"/>
        <v>0</v>
      </c>
      <c r="L54" s="185"/>
      <c r="M54" s="185"/>
    </row>
    <row r="55" spans="1:13" ht="13.5" thickBot="1">
      <c r="A55" s="185"/>
      <c r="B55" s="202" t="s">
        <v>200</v>
      </c>
      <c r="C55" s="221" t="s">
        <v>201</v>
      </c>
      <c r="D55" s="204"/>
      <c r="E55" s="204"/>
      <c r="F55" s="204"/>
      <c r="G55" s="205"/>
      <c r="H55" s="330">
        <f>SUM(H56:H57)</f>
        <v>1024</v>
      </c>
      <c r="I55" s="326">
        <f>SUM(I56:I57)</f>
        <v>1024</v>
      </c>
      <c r="J55" s="218">
        <f t="shared" si="0"/>
        <v>100</v>
      </c>
      <c r="K55" s="219">
        <f t="shared" si="8"/>
        <v>0</v>
      </c>
      <c r="L55" s="185"/>
      <c r="M55" s="185"/>
    </row>
    <row r="56" spans="1:13">
      <c r="A56" s="185"/>
      <c r="B56" s="361" t="s">
        <v>202</v>
      </c>
      <c r="C56" s="222" t="s">
        <v>203</v>
      </c>
      <c r="D56" s="196"/>
      <c r="E56" s="196"/>
      <c r="F56" s="196"/>
      <c r="G56" s="197"/>
      <c r="H56" s="331">
        <v>1024</v>
      </c>
      <c r="I56" s="448">
        <v>1024</v>
      </c>
      <c r="J56" s="209">
        <f t="shared" si="0"/>
        <v>100</v>
      </c>
      <c r="K56" s="362">
        <f t="shared" si="8"/>
        <v>0</v>
      </c>
      <c r="L56" s="185"/>
      <c r="M56" s="185"/>
    </row>
    <row r="57" spans="1:13" ht="13.5" thickBot="1">
      <c r="A57" s="185"/>
      <c r="B57" s="365" t="s">
        <v>204</v>
      </c>
      <c r="C57" s="225" t="s">
        <v>87</v>
      </c>
      <c r="D57" s="188"/>
      <c r="E57" s="188"/>
      <c r="F57" s="188"/>
      <c r="G57" s="189"/>
      <c r="H57" s="332">
        <v>0</v>
      </c>
      <c r="I57" s="450">
        <v>0</v>
      </c>
      <c r="J57" s="251" t="s">
        <v>234</v>
      </c>
      <c r="K57" s="370" t="s">
        <v>234</v>
      </c>
      <c r="L57" s="185"/>
      <c r="M57" s="185"/>
    </row>
    <row r="58" spans="1:13" ht="13.5" thickBot="1">
      <c r="A58" s="185"/>
      <c r="B58" s="202" t="s">
        <v>205</v>
      </c>
      <c r="C58" s="221" t="s">
        <v>206</v>
      </c>
      <c r="D58" s="204"/>
      <c r="E58" s="204"/>
      <c r="F58" s="204"/>
      <c r="G58" s="204"/>
      <c r="H58" s="333">
        <f>SUM(H59:H61)</f>
        <v>157829.59999999998</v>
      </c>
      <c r="I58" s="453">
        <f>SUM(I59:I61)</f>
        <v>157829.59999999998</v>
      </c>
      <c r="J58" s="218">
        <f t="shared" si="0"/>
        <v>100</v>
      </c>
      <c r="K58" s="252">
        <f t="shared" si="8"/>
        <v>0</v>
      </c>
      <c r="L58" s="185"/>
      <c r="M58" s="185"/>
    </row>
    <row r="59" spans="1:13">
      <c r="A59" s="185"/>
      <c r="B59" s="365" t="s">
        <v>207</v>
      </c>
      <c r="C59" s="226" t="s">
        <v>208</v>
      </c>
      <c r="D59" s="185"/>
      <c r="E59" s="185"/>
      <c r="F59" s="185"/>
      <c r="G59" s="185"/>
      <c r="H59" s="332">
        <v>51981.7</v>
      </c>
      <c r="I59" s="450">
        <v>51981.7</v>
      </c>
      <c r="J59" s="212">
        <f t="shared" si="0"/>
        <v>100</v>
      </c>
      <c r="K59" s="360">
        <f t="shared" si="8"/>
        <v>0</v>
      </c>
      <c r="L59" s="185"/>
      <c r="M59" s="185"/>
    </row>
    <row r="60" spans="1:13">
      <c r="A60" s="185"/>
      <c r="B60" s="361"/>
      <c r="C60" s="227" t="s">
        <v>209</v>
      </c>
      <c r="D60" s="196"/>
      <c r="E60" s="196"/>
      <c r="F60" s="196"/>
      <c r="G60" s="196"/>
      <c r="H60" s="331"/>
      <c r="I60" s="448"/>
      <c r="J60" s="209"/>
      <c r="K60" s="362"/>
      <c r="L60" s="185"/>
      <c r="M60" s="185"/>
    </row>
    <row r="61" spans="1:13" ht="13.5" thickBot="1">
      <c r="A61" s="185"/>
      <c r="B61" s="371">
        <v>1403</v>
      </c>
      <c r="C61" s="372" t="s">
        <v>210</v>
      </c>
      <c r="D61" s="372"/>
      <c r="E61" s="372"/>
      <c r="F61" s="372"/>
      <c r="G61" s="372"/>
      <c r="H61" s="442">
        <v>105847.9</v>
      </c>
      <c r="I61" s="454">
        <v>105847.9</v>
      </c>
      <c r="J61" s="437">
        <f>I61/H61*100</f>
        <v>100</v>
      </c>
      <c r="K61" s="344">
        <f>I61-H61</f>
        <v>0</v>
      </c>
    </row>
    <row r="62" spans="1:13">
      <c r="A62" s="185"/>
      <c r="B62" s="185"/>
    </row>
  </sheetData>
  <phoneticPr fontId="44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0" verticalDpi="0" r:id="rId1"/>
  <headerFooter alignWithMargins="0">
    <oddFooter>&amp;R12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прил7</vt:lpstr>
      <vt:lpstr>прил-7</vt:lpstr>
      <vt:lpstr>прил8</vt:lpstr>
      <vt:lpstr>прил9</vt:lpstr>
      <vt:lpstr>прил10</vt:lpstr>
      <vt:lpstr>прил11</vt:lpstr>
      <vt:lpstr>Лист12</vt:lpstr>
      <vt:lpstr>прил8!Заголовки_для_печати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2022-04-05T09:07:48Z</cp:lastPrinted>
  <dcterms:created xsi:type="dcterms:W3CDTF">2009-12-23T23:16:37Z</dcterms:created>
  <dcterms:modified xsi:type="dcterms:W3CDTF">2022-05-04T02:47:30Z</dcterms:modified>
</cp:coreProperties>
</file>